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SIGCMA 2023\RIESGOS DIRECCION SECCIONAL 4T\"/>
    </mc:Choice>
  </mc:AlternateContent>
  <xr:revisionPtr revIDLastSave="0" documentId="8_{C14008B8-6576-4060-BE4D-1971BC63D5C6}" xr6:coauthVersionLast="36" xr6:coauthVersionMax="36" xr10:uidLastSave="{00000000-0000-0000-0000-000000000000}"/>
  <bookViews>
    <workbookView xWindow="0" yWindow="0" windowWidth="24000" windowHeight="8925" firstSheet="9"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22" r:id="rId14"/>
    <sheet name="Seguimiento 3 Trimestre" sheetId="23" r:id="rId15"/>
    <sheet name="Seguimiento 4 Trimestre" sheetId="24"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5" i="24" l="1"/>
  <c r="M15" i="24"/>
  <c r="L15" i="24"/>
  <c r="K15" i="24"/>
  <c r="J15" i="24"/>
  <c r="I15" i="24"/>
  <c r="H15" i="24"/>
  <c r="G15" i="24"/>
  <c r="F15" i="24"/>
  <c r="E15" i="24"/>
  <c r="D15" i="24"/>
  <c r="C15" i="24"/>
  <c r="B15" i="24"/>
  <c r="A15" i="24"/>
  <c r="N10" i="24"/>
  <c r="M10" i="24"/>
  <c r="L10" i="24"/>
  <c r="K10" i="24"/>
  <c r="J10" i="24"/>
  <c r="I10" i="24"/>
  <c r="H10" i="24"/>
  <c r="G10" i="24"/>
  <c r="F10" i="24"/>
  <c r="E10" i="24"/>
  <c r="D10" i="24"/>
  <c r="C10" i="24"/>
  <c r="B10" i="24"/>
  <c r="A10" i="24"/>
  <c r="D6" i="24"/>
  <c r="D5" i="24"/>
  <c r="D4" i="24"/>
  <c r="N15" i="23" l="1"/>
  <c r="M15" i="23"/>
  <c r="L15" i="23"/>
  <c r="K15" i="23"/>
  <c r="J15" i="23"/>
  <c r="I15" i="23"/>
  <c r="H15" i="23"/>
  <c r="G15" i="23"/>
  <c r="F15" i="23"/>
  <c r="E15" i="23"/>
  <c r="D15" i="23"/>
  <c r="C15" i="23"/>
  <c r="B15" i="23"/>
  <c r="A15" i="23"/>
  <c r="N10" i="23"/>
  <c r="M10" i="23"/>
  <c r="L10" i="23"/>
  <c r="K10" i="23"/>
  <c r="J10" i="23"/>
  <c r="I10" i="23"/>
  <c r="H10" i="23"/>
  <c r="G10" i="23"/>
  <c r="F10" i="23"/>
  <c r="E10" i="23"/>
  <c r="D10" i="23"/>
  <c r="C10" i="23"/>
  <c r="B10" i="23"/>
  <c r="A10" i="23"/>
  <c r="D6" i="23"/>
  <c r="D5" i="23"/>
  <c r="D4" i="23"/>
  <c r="N15" i="22" l="1"/>
  <c r="G15" i="22"/>
  <c r="F15" i="22"/>
  <c r="E15" i="22"/>
  <c r="D15" i="22"/>
  <c r="C15" i="22"/>
  <c r="B15" i="22"/>
  <c r="A15" i="22"/>
  <c r="N10" i="22"/>
  <c r="G10" i="22"/>
  <c r="F10" i="22"/>
  <c r="E10" i="22"/>
  <c r="D10" i="22"/>
  <c r="C10" i="22"/>
  <c r="B10" i="22"/>
  <c r="A10" i="22"/>
  <c r="D6" i="22"/>
  <c r="D5" i="22"/>
  <c r="D4" i="22"/>
  <c r="Z13" i="1" l="1"/>
  <c r="T32" i="1"/>
  <c r="Z32" i="1" s="1"/>
  <c r="Q32" i="1"/>
  <c r="AD32" i="1" s="1"/>
  <c r="AC32" i="1" s="1"/>
  <c r="T31" i="1"/>
  <c r="Z31" i="1" s="1"/>
  <c r="Q31" i="1"/>
  <c r="T30" i="1"/>
  <c r="Z30" i="1" s="1"/>
  <c r="Q30" i="1"/>
  <c r="AD30" i="1" s="1"/>
  <c r="AC30" i="1" s="1"/>
  <c r="T29" i="1"/>
  <c r="Z29" i="1" s="1"/>
  <c r="Q29" i="1"/>
  <c r="AD29" i="1" s="1"/>
  <c r="AC29" i="1" s="1"/>
  <c r="T28" i="1"/>
  <c r="Q28" i="1"/>
  <c r="M28" i="1"/>
  <c r="L28" i="1"/>
  <c r="J28" i="1"/>
  <c r="I28" i="1"/>
  <c r="T27" i="1"/>
  <c r="Z27" i="1" s="1"/>
  <c r="Q27" i="1"/>
  <c r="AD27" i="1" s="1"/>
  <c r="AC27" i="1" s="1"/>
  <c r="T26" i="1"/>
  <c r="Z26" i="1" s="1"/>
  <c r="Q26" i="1"/>
  <c r="T25" i="1"/>
  <c r="Z25" i="1" s="1"/>
  <c r="Q25" i="1"/>
  <c r="AD25" i="1" s="1"/>
  <c r="AC25" i="1" s="1"/>
  <c r="T24" i="1"/>
  <c r="Z24" i="1" s="1"/>
  <c r="Q24" i="1"/>
  <c r="AD24" i="1" s="1"/>
  <c r="AC24" i="1" s="1"/>
  <c r="T23" i="1"/>
  <c r="Q23" i="1"/>
  <c r="AD23" i="1" s="1"/>
  <c r="M23" i="1"/>
  <c r="L23" i="1"/>
  <c r="J23" i="1"/>
  <c r="I23" i="1"/>
  <c r="T22" i="1"/>
  <c r="Z22" i="1" s="1"/>
  <c r="Q22" i="1"/>
  <c r="T21" i="1"/>
  <c r="Z21" i="1" s="1"/>
  <c r="Q21" i="1"/>
  <c r="T20" i="1"/>
  <c r="Q20" i="1"/>
  <c r="T19" i="1"/>
  <c r="Z19" i="1" s="1"/>
  <c r="Q19" i="1"/>
  <c r="T18" i="1"/>
  <c r="Q18" i="1"/>
  <c r="M18" i="1"/>
  <c r="L18" i="1"/>
  <c r="J18" i="1"/>
  <c r="I18" i="1"/>
  <c r="Z18" i="1" l="1"/>
  <c r="Z23" i="1"/>
  <c r="Z28" i="1"/>
  <c r="Z20" i="1"/>
  <c r="Y20" i="1" s="1"/>
  <c r="AD31" i="1"/>
  <c r="AC31" i="1" s="1"/>
  <c r="AD28" i="1"/>
  <c r="AC28" i="1" s="1"/>
  <c r="Y24" i="1"/>
  <c r="Y30" i="1"/>
  <c r="N18" i="1"/>
  <c r="Y19" i="1"/>
  <c r="N23" i="1"/>
  <c r="Y27" i="1"/>
  <c r="N28" i="1"/>
  <c r="Y29" i="1"/>
  <c r="AC23" i="1"/>
  <c r="Y23" i="1"/>
  <c r="Y26" i="1"/>
  <c r="Y25" i="1"/>
  <c r="Y22" i="1"/>
  <c r="AD26" i="1"/>
  <c r="AC26" i="1" s="1"/>
  <c r="Y21" i="1"/>
  <c r="Y32" i="1"/>
  <c r="Y31" i="1"/>
  <c r="AB23" i="1" l="1"/>
  <c r="AA23" i="1" s="1"/>
  <c r="AB28" i="1"/>
  <c r="AA28" i="1" s="1"/>
  <c r="Y28" i="1"/>
  <c r="AB18" i="1"/>
  <c r="AA18" i="1" s="1"/>
  <c r="Y18" i="1"/>
  <c r="AF28" i="1"/>
  <c r="AE28" i="1" s="1"/>
  <c r="AF23" i="1"/>
  <c r="AE23" i="1" s="1"/>
  <c r="T17" i="1"/>
  <c r="Q17" i="1"/>
  <c r="T15" i="1"/>
  <c r="Z15" i="1" s="1"/>
  <c r="Y15" i="1" s="1"/>
  <c r="Q15" i="1"/>
  <c r="Z17" i="1" l="1"/>
  <c r="Y17" i="1" s="1"/>
  <c r="AG28" i="1"/>
  <c r="AG23" i="1"/>
  <c r="T12" i="1"/>
  <c r="Q12" i="1"/>
  <c r="T11" i="1"/>
  <c r="Q11" i="1"/>
  <c r="Z12" i="1" l="1"/>
  <c r="Y12" i="1" s="1"/>
  <c r="Z11" i="1"/>
  <c r="Y11" i="1" s="1"/>
  <c r="I10" i="1"/>
  <c r="H10" i="22" s="1"/>
  <c r="M14" i="1" l="1"/>
  <c r="L14" i="1"/>
  <c r="I15" i="22" s="1"/>
  <c r="M10" i="1"/>
  <c r="L10" i="1"/>
  <c r="I10" i="22" s="1"/>
  <c r="AD22" i="1" l="1"/>
  <c r="AC22" i="1" s="1"/>
  <c r="AD19" i="1"/>
  <c r="AC19" i="1" s="1"/>
  <c r="AD21" i="1"/>
  <c r="AC21" i="1" s="1"/>
  <c r="AD20" i="1"/>
  <c r="AC20" i="1" s="1"/>
  <c r="AD18" i="1"/>
  <c r="AD11" i="1"/>
  <c r="AC11" i="1" s="1"/>
  <c r="AD12" i="1"/>
  <c r="AC12" i="1" s="1"/>
  <c r="AD17" i="1"/>
  <c r="AC17" i="1" s="1"/>
  <c r="AD15" i="1"/>
  <c r="AC15" i="1" s="1"/>
  <c r="B15" i="18"/>
  <c r="B10" i="18"/>
  <c r="N15" i="18"/>
  <c r="G15" i="18"/>
  <c r="F15" i="18"/>
  <c r="E15" i="18"/>
  <c r="D15" i="18"/>
  <c r="C15" i="18"/>
  <c r="A15" i="18"/>
  <c r="N10" i="18"/>
  <c r="G10" i="18"/>
  <c r="F10" i="18"/>
  <c r="E10" i="18"/>
  <c r="D10" i="18"/>
  <c r="C10" i="18"/>
  <c r="A10" i="18"/>
  <c r="D6" i="18"/>
  <c r="D5" i="18"/>
  <c r="D4" i="18"/>
  <c r="AC18" i="1" l="1"/>
  <c r="AF18" i="1"/>
  <c r="AE18" i="1" s="1"/>
  <c r="AG18" i="1" s="1"/>
  <c r="I10" i="18"/>
  <c r="I15" i="18"/>
  <c r="T16" i="1"/>
  <c r="Z16" i="1" s="1"/>
  <c r="Q16" i="1"/>
  <c r="T14" i="1"/>
  <c r="Q14" i="1"/>
  <c r="J14" i="1"/>
  <c r="I14" i="1"/>
  <c r="H15" i="22" s="1"/>
  <c r="T13" i="1"/>
  <c r="Q13" i="1"/>
  <c r="X13" i="1" s="1"/>
  <c r="T10" i="1"/>
  <c r="Q10" i="1"/>
  <c r="J10" i="1"/>
  <c r="X17" i="1" l="1"/>
  <c r="X15" i="1"/>
  <c r="X12" i="1"/>
  <c r="X11" i="1"/>
  <c r="X16" i="1"/>
  <c r="Z14" i="1"/>
  <c r="X14" i="1"/>
  <c r="X18" i="1"/>
  <c r="X29" i="1"/>
  <c r="X30" i="1"/>
  <c r="X23" i="1"/>
  <c r="X22" i="1"/>
  <c r="X28" i="1"/>
  <c r="X21" i="1"/>
  <c r="X24" i="1"/>
  <c r="X19" i="1"/>
  <c r="X20" i="1"/>
  <c r="X27" i="1"/>
  <c r="X32" i="1"/>
  <c r="X26" i="1"/>
  <c r="X31" i="1"/>
  <c r="X25" i="1"/>
  <c r="AD13" i="1"/>
  <c r="AC13" i="1" s="1"/>
  <c r="Y16" i="1"/>
  <c r="H15" i="18"/>
  <c r="H10" i="18"/>
  <c r="AD10" i="1"/>
  <c r="AC10" i="1" s="1"/>
  <c r="AD16" i="1"/>
  <c r="AC16" i="1" s="1"/>
  <c r="AD14" i="1"/>
  <c r="X10" i="1"/>
  <c r="Z10" i="1"/>
  <c r="Y10" i="1" s="1"/>
  <c r="N14" i="1"/>
  <c r="J15" i="22" s="1"/>
  <c r="N10" i="1"/>
  <c r="J10" i="22" s="1"/>
  <c r="Y13" i="1"/>
  <c r="J15" i="18" l="1"/>
  <c r="J10" i="18"/>
  <c r="AB14" i="1"/>
  <c r="AA14" i="1" s="1"/>
  <c r="K15" i="22" s="1"/>
  <c r="Y14" i="1"/>
  <c r="AC14" i="1"/>
  <c r="AF14" i="1"/>
  <c r="AE14" i="1" s="1"/>
  <c r="L15" i="22" s="1"/>
  <c r="AF10" i="1"/>
  <c r="AE10" i="1" s="1"/>
  <c r="L10" i="22" s="1"/>
  <c r="AB10" i="1"/>
  <c r="AA10" i="1" s="1"/>
  <c r="K10" i="22" s="1"/>
  <c r="K10" i="18" l="1"/>
  <c r="K15" i="18"/>
  <c r="L15" i="18"/>
  <c r="L10" i="18"/>
  <c r="AG14" i="1"/>
  <c r="M15" i="22" s="1"/>
  <c r="AG10" i="1"/>
  <c r="M10" i="22" s="1"/>
  <c r="M15" i="18" l="1"/>
  <c r="M10" i="18"/>
  <c r="B249" i="6" a="1"/>
  <c r="B249" i="6" l="1"/>
  <c r="B251" i="6"/>
  <c r="B250" i="6"/>
  <c r="G238"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<sst xmlns="http://schemas.openxmlformats.org/spreadsheetml/2006/main" count="2852" uniqueCount="611">
  <si>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</si>
  <si>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</si>
  <si>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</si>
  <si>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</si>
  <si>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</si>
  <si>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</si>
  <si>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</si>
  <si>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</si>
  <si>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</si>
  <si>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</si>
  <si>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</si>
  <si>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</si>
  <si>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</si>
  <si>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</si>
  <si>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</si>
  <si>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</si>
  <si>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</si>
  <si>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</si>
  <si>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</si>
  <si>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</si>
  <si>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</si>
  <si>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</si>
  <si>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</si>
  <si>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</si>
  <si>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</si>
  <si>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</si>
  <si>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</si>
  <si>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</si>
  <si>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</si>
  <si>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</si>
  <si>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</si>
  <si>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</si>
  <si>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</si>
  <si>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</si>
  <si>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</si>
  <si>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</si>
  <si>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</si>
  <si>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</si>
  <si>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</si>
  <si>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</si>
  <si>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</si>
  <si>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</si>
  <si>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</si>
  <si>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</si>
  <si>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</si>
  <si>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</si>
  <si>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</si>
  <si>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</si>
  <si>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</si>
  <si>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</si>
  <si>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</si>
  <si>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</si>
  <si>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</si>
  <si>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</si>
  <si>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</si>
  <si>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</si>
  <si>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</si>
  <si>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</si>
  <si>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</si>
  <si>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</si>
  <si>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</si>
  <si>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</si>
  <si>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</si>
  <si>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</si>
  <si>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</si>
  <si>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</si>
  <si>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</si>
  <si>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</si>
  <si>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</si>
  <si>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</si>
  <si>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</si>
  <si>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</si>
  <si>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</si>
  <si>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</si>
  <si>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</si>
  <si>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</si>
  <si>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</si>
  <si>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</si>
  <si>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</si>
  <si>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</si>
  <si>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</si>
  <si>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</si>
  <si>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</si>
  <si>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</si>
  <si>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</si>
  <si>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</si>
  <si>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</si>
  <si>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</si>
  <si>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</si>
  <si>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</si>
  <si>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</si>
  <si>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</si>
  <si>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</si>
  <si>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</si>
  <si>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</si>
  <si>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</si>
  <si>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</si>
  <si>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</si>
  <si>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</si>
  <si>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</si>
  <si>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</si>
  <si>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</si>
  <si>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</si>
  <si>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</si>
  <si>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</si>
  <si>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</si>
  <si>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</si>
  <si>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</si>
  <si>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</si>
  <si>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</si>
  <si>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</si>
  <si>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</si>
  <si>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</si>
  <si>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</si>
  <si>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</si>
  <si>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</si>
  <si>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</si>
  <si>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</si>
  <si>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</si>
  <si>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</si>
  <si>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</si>
  <si>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</si>
  <si>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</si>
  <si>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</si>
  <si>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</si>
  <si>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</si>
  <si>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</si>
  <si>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</si>
  <si>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</si>
  <si>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</si>
  <si>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</si>
  <si>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</si>
  <si>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</si>
  <si>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</si>
  <si>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</si>
  <si>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</si>
  <si>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</si>
  <si>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</si>
  <si>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</si>
  <si>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</si>
  <si>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</si>
  <si>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</si>
  <si>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</si>
  <si>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</si>
  <si>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</si>
  <si>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</si>
  <si>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</si>
  <si>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</si>
  <si>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</si>
  <si>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</si>
  <si>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</si>
  <si>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</si>
  <si>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</si>
  <si>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</si>
  <si>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</si>
  <si>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</si>
  <si>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</si>
  <si>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</si>
  <si>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</si>
  <si>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</si>
  <si>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</si>
  <si>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</si>
  <si>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</si>
  <si>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</si>
  <si>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</si>
  <si>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</si>
  <si>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</si>
  <si>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</si>
  <si>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</si>
  <si>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</si>
  <si>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</si>
  <si>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</si>
  <si>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</si>
  <si>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</si>
  <si>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</si>
  <si>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</si>
  <si>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</si>
  <si>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</si>
  <si>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</si>
  <si>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</si>
  <si>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</si>
  <si>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</si>
  <si>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</si>
  <si>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</si>
  <si>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</si>
  <si>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</si>
  <si>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</si>
  <si>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</si>
  <si>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</si>
  <si>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</si>
  <si>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</si>
  <si>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</si>
  <si>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</si>
  <si>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</si>
  <si>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</si>
  <si>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</si>
  <si>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</si>
  <si>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</si>
  <si>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</si>
  <si>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</si>
  <si>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</si>
  <si>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No. </t>
  </si>
  <si>
    <t xml:space="preserve">Político (cambios de gobierno, legislación, políticas públicas, regulación). </t>
  </si>
  <si>
    <t xml:space="preserve">CONTEXTO INTERNO </t>
  </si>
  <si>
    <t>Recursos financieros (presupuesto de funcionamiento, recursos de inversión</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</si>
  <si>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</si>
  <si>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</si>
  <si>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</si>
  <si>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</si>
  <si>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</si>
  <si>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</si>
  <si>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</si>
  <si>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</si>
  <si>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</si>
  <si>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</si>
  <si>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</si>
  <si>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</si>
  <si>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</si>
  <si>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</si>
  <si>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</si>
  <si>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</si>
  <si>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</si>
  <si>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</si>
  <si>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</si>
  <si>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</si>
  <si>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</si>
  <si>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</si>
  <si>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</si>
  <si>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</si>
  <si>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</si>
  <si>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</si>
  <si>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</si>
  <si>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</si>
  <si>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</si>
  <si>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</si>
  <si>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</si>
  <si>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</si>
  <si>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</si>
  <si>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</si>
  <si>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</si>
  <si>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</si>
  <si>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</si>
  <si>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</si>
  <si>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</si>
  <si>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</si>
  <si>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</si>
  <si>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</si>
  <si>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</si>
  <si>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</si>
  <si>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</si>
  <si>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</si>
  <si>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</si>
  <si>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</si>
  <si>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</si>
  <si>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</si>
  <si>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</si>
  <si>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</si>
  <si>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</si>
  <si>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</si>
  <si>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</si>
  <si>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</si>
  <si>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</si>
  <si>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</si>
  <si>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</si>
  <si>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</si>
  <si>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</si>
  <si>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</si>
  <si>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</si>
  <si>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</si>
  <si>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</si>
  <si>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</si>
  <si>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</si>
  <si>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</si>
  <si>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</si>
  <si>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</si>
  <si>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</si>
  <si>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</si>
  <si>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</si>
  <si>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</si>
  <si>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</si>
  <si>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</si>
  <si>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</si>
  <si>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</si>
  <si>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</si>
  <si>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</si>
  <si>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</si>
  <si>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</si>
  <si>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</si>
  <si>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</si>
  <si>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</si>
  <si>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</si>
  <si>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</si>
  <si>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</si>
  <si>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</si>
  <si>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</si>
  <si>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</si>
  <si>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</si>
  <si>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</si>
  <si>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</si>
  <si>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</si>
  <si>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</si>
  <si>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</si>
  <si>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</si>
  <si>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</si>
  <si>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</si>
  <si>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</si>
  <si>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</si>
  <si>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</si>
  <si>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</si>
  <si>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</si>
  <si>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</si>
  <si>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</si>
  <si>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</si>
  <si>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</si>
  <si>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</si>
  <si>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</si>
  <si>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</si>
  <si>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</si>
  <si>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</si>
  <si>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</si>
  <si>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</si>
  <si>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</si>
  <si>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</si>
  <si>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</si>
  <si>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</si>
  <si>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</si>
  <si>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</si>
  <si>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</si>
  <si>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</si>
  <si>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</si>
  <si>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</si>
  <si>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</si>
  <si>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</si>
  <si>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</si>
  <si>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</si>
  <si>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</si>
  <si>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</si>
  <si>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</si>
  <si>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</si>
  <si>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</si>
  <si>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</si>
  <si>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</si>
  <si>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Estrategias del Gobierno Nacional definidas en el Plan de Desarrollo 2018 -2022, donde se busca fortalecer el modelo de desarrollo economico, ambiental y social. Economía Circular.</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</si>
  <si>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</si>
  <si>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</si>
  <si>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</si>
  <si>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</si>
  <si>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</si>
  <si>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</si>
  <si>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</si>
  <si>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</si>
  <si>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</si>
  <si>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</si>
  <si>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</si>
  <si>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</si>
  <si>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</si>
  <si>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</si>
  <si>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</si>
  <si>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</si>
  <si>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</si>
  <si>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</si>
  <si>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</si>
  <si>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</si>
  <si>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</si>
  <si>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</si>
  <si>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</si>
  <si>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</si>
  <si>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</si>
  <si>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</si>
  <si>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</si>
  <si>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</si>
  <si>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</si>
  <si>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</si>
  <si>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</si>
  <si>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</si>
  <si>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</si>
  <si>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</si>
  <si>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</si>
  <si>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La actividad que conlleva el riesgo se ejecuta como máximo 2 veces por año</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</si>
  <si>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</si>
  <si>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</si>
  <si>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</si>
  <si>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</si>
  <si>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</si>
  <si>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</si>
  <si>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</si>
  <si>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</si>
  <si>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</si>
  <si>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</si>
  <si>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</si>
  <si>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</si>
  <si>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</si>
  <si>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</si>
  <si>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</si>
  <si>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</si>
  <si>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</si>
  <si>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</si>
  <si>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</si>
  <si>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</si>
  <si>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</si>
  <si>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</si>
  <si>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</si>
  <si>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</si>
  <si>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</si>
  <si>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</si>
  <si>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</si>
  <si>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</si>
  <si>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Incumplimiento</t>
  </si>
  <si>
    <t>Inexactitud</t>
  </si>
  <si>
    <t>Presentación de datos y estimaciones equivocadas o incompletas relacionadas con la información financiera</t>
  </si>
  <si>
    <t>Vencimiento del plazo de los pagos de nómina, tributarios y de las obligaciones con contratistas.</t>
  </si>
  <si>
    <t>Apoyo</t>
  </si>
  <si>
    <t>GESTION FINANCIERA Y PRESUPUESTAL</t>
  </si>
  <si>
    <t>DIRECCION SECCIONAL DE ADMINISTRACION JUDICIAL DE VILLAVICENCIO</t>
  </si>
  <si>
    <t>AREA FINANCIERA</t>
  </si>
  <si>
    <t xml:space="preserve">FACTORES </t>
  </si>
  <si>
    <t xml:space="preserve">AMENAZAS (Factores) </t>
  </si>
  <si>
    <t xml:space="preserve">OPORTUNIDADES (Factores) </t>
  </si>
  <si>
    <t>Modificación de la normatividad vigente.</t>
  </si>
  <si>
    <t>Reconocimiento a nivel nacional como una Seccional comprometida e innovadora, que hace parte de los pilotos de implementación de modelos de gestión.</t>
  </si>
  <si>
    <t>Falta de visibilidad institucional, en relación con la gestión y disponibilidad de la información generada por la Seccional.</t>
  </si>
  <si>
    <t>Optimizar las actividades, de conformidad con las políticas públicas fijadas con ocasión de la emergencia sanitaria Covid-19, entre otras.</t>
  </si>
  <si>
    <t> </t>
  </si>
  <si>
    <t>Alianzas estrategicas para el mejoramiento del SIGCMA.</t>
  </si>
  <si>
    <t>Reestructuración de la Rama Judicial por el Gobierno Nacional.</t>
  </si>
  <si>
    <t>Implementación de buenas practicas a fin de  agilizar las actividades acorde a los nuevos cambios normativos.</t>
  </si>
  <si>
    <t>Lesgislación y Normatividad que modifique o afecte la prestación del servicio administrativo de la Rama Judicial.</t>
  </si>
  <si>
    <t>Económicos y Financieros</t>
  </si>
  <si>
    <t>Asignación insuficiente de recursos por parte del Ministerio de Hacienda para gastos de funcionamiento.</t>
  </si>
  <si>
    <t>Suficiencia de proveedores inscritos en la plataforma de Colombia Compra Eficiente, para suplir las necesidades de adquisición de bienes y servicios.</t>
  </si>
  <si>
    <t>Afectacion en la economia incrementa la criminalidad generado por el desempleo ocasionando una mayor demanda y congestión judicial.</t>
  </si>
  <si>
    <t>Planeación a partir de las necesidades reales.</t>
  </si>
  <si>
    <t>Políticas de austeridad de recursos para elementos de papeleria y oficina frente a la necesidad real.</t>
  </si>
  <si>
    <t>Sociales  y culturales</t>
  </si>
  <si>
    <t>Desconocimiento de las funciones de la entidad  por parte de los usuarios externos de la Rama Judicial.</t>
  </si>
  <si>
    <t xml:space="preserve">Generar alianzas estratégicas con medios de comunicación regional para ampliar el alcance de la información génerada por la seccional. </t>
  </si>
  <si>
    <t>Paros/movilizaciones  que afectan el orden público generando la imposibilidad de ingresar a las sedes ocasionando una mayor demanda judicial y congestión Adiministrativa.</t>
  </si>
  <si>
    <t> Alianzas estratégicas ofertadas por el sector académico.</t>
  </si>
  <si>
    <t>Inconsistencias del Sistema EKOGUI respecto al pasivo litigioso (Agencia Nacional de Defensa Judicial del Estado).</t>
  </si>
  <si>
    <t xml:space="preserve">Implementación de modelos de atención al usuario, a traves de medios o herramientas virtuales. </t>
  </si>
  <si>
    <t>Accesos de personas o grupos malintencionados y ataques cibernéticos.</t>
  </si>
  <si>
    <t>Ciclos de capacitación en el uso de las TIC.</t>
  </si>
  <si>
    <t>Virus que afecten el funcionamiento de los equipos.</t>
  </si>
  <si>
    <t>Guías para la publicación de contenidos, recepción de tutelas y habeas corpus, firma electrónica a través de canales electrónicos  y en el Portal WEB de la Rama Judicial.</t>
  </si>
  <si>
    <t>Fallas en los canales de internet por parte del proveedor del servicio.</t>
  </si>
  <si>
    <t>Autorización de pagos de depósitos judiciales - Portal WEB Banco Agrario.</t>
  </si>
  <si>
    <t>Fallas en las plataformas externas para la gestión de los procesos (LifeSize, CICERO, Banco Agrario, SICOF, SIIF, Colombia Compra Eficiente, Ofice 365).</t>
  </si>
  <si>
    <t>Falta de conectividad o conectividad deficiente. No utilizacion en forma debida por  las partes interesadas externas de los canales dispuestos para la recepción de la información.</t>
  </si>
  <si>
    <t>No contemplar las modificaciones en materia ambiental de acuerdo con las disposiciones legales nacionales y locales.</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</si>
  <si>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</si>
  <si>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</si>
  <si>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</si>
  <si>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</si>
  <si>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Legales y reglamentarios</t>
  </si>
  <si>
    <t>Desconocimiento de la normatividad vigente aplicable.</t>
  </si>
  <si>
    <t>Actualización de las normas técnicas de la ISO.</t>
  </si>
  <si>
    <t>Plan de Normalización - Levantar  la suspensión de los términos judiciales en condiciones de protección de la salud de servidores judiciales, abogados y usuarios de la Rama Judicial.</t>
  </si>
  <si>
    <t>Otros</t>
  </si>
  <si>
    <t>Emergencia sanitaria Covid-19.</t>
  </si>
  <si>
    <t>Protocolos de bioseguridad acceso a sedes de servidores judiciales, contratistas prestación de servicios y judicantes y para el manejo de documentos físicos.</t>
  </si>
  <si>
    <t xml:space="preserve">Intereses de personas externas que generen corrupción. </t>
  </si>
  <si>
    <t>Falla en la prestación de los servicios públicos de agua, energía eléctrica, telefonía.</t>
  </si>
  <si>
    <t>Dificultad de desplazamiento a los Despachos Judiciales por distancias geográficas y accesibilidad a los municipios.</t>
  </si>
  <si>
    <t xml:space="preserve">DEBILIDADES (Factores) </t>
  </si>
  <si>
    <t xml:space="preserve">FORTALEZAS (Factores) </t>
  </si>
  <si>
    <t>Estratégicos (direccionamiento estratégico, planeación institucional, liderazgo, trabajo en equipo)</t>
  </si>
  <si>
    <t>No articulación del PND y Plan Sectorial con la planeación estratégica del proceso.</t>
  </si>
  <si>
    <t>Existencia del Plan Estratégico de Transformación Digital de la Rama Judicial.</t>
  </si>
  <si>
    <t>Asignacion del Coordinador del SIGCMA, con mutiples funciones.</t>
  </si>
  <si>
    <t>Existencia de un Plan Sectorial de Desarrollo que fija objetivos y metas para el direccionamiento estratégico de la entidad y para cada uno de los procesos del SIGCMA.</t>
  </si>
  <si>
    <t>Falta de tiempo para asistir a las capacitaciones y actualizaciones en las herramientas del SIGCMA.</t>
  </si>
  <si>
    <t>Reconocimiento como una Seccional comprometida e innovadora, que hace parte de los pilotos de implementación de modelos de gestión.</t>
  </si>
  <si>
    <t>Debilidad de análisis cualitativo de los indicadores que refieren los resultados  cuantitativos de las encuestas de satisfacción al usuario, como insumo para determinar las acciones de mejora.</t>
  </si>
  <si>
    <t>Presentación oficial de la rendición de cuentas para visibilizar el trabajo desarrollado a través de herramientas tecnológicas.</t>
  </si>
  <si>
    <t xml:space="preserve">Plan de formacion. </t>
  </si>
  <si>
    <t>Conocimiento de los instrumentos de planeación, su articulación y despliegue en todas las seccionales de la Rama Judicial, a nivel central y  a nivel seccional.</t>
  </si>
  <si>
    <t xml:space="preserve"> Planeación y organización de actividades con alternancia en la presencialidad en las sedes y con atención excepcional al público.</t>
  </si>
  <si>
    <t>Herramientas de medición de satisfacción el cliente - Encuestas para medir cuantitativamente  los  niveles de satisfacción al usuario, estableciendo metas que respondan a las necesidades y expectativas de los usuarios internos y externos.</t>
  </si>
  <si>
    <t>Existencia de alianzas estratégicas (Dirección Territorial de Salud, personerías, defensorías, instituciones educativas) que  permiten mejorar el acceso de los usuarios al servicio de administración de justicia.</t>
  </si>
  <si>
    <t>Diferencia entre los recursos solicitados al Nivel Central y los asignados para cubrir las necesidades del distrito judicial y administrativo.</t>
  </si>
  <si>
    <t>Insuficiencia de los recursos destinados para proveer los cargos en la cantidad necesaria que  asuman  las funciones administrativas, y permitan la dedicación de las actividades judiciales (misional).</t>
  </si>
  <si>
    <t>Personal (competencia del personal, disponibilidad, suficiencia, seguridad y salud ocupacional.)</t>
  </si>
  <si>
    <t>Falta de personal calificado y cualificado para sintetizar temas de interes público.</t>
  </si>
  <si>
    <t xml:space="preserve">Servidores judiciales del distrito adscritos a la red de formadores judiciales. </t>
  </si>
  <si>
    <t>Desactualización del manual específico de funciones y competencias laborales para el personal en la Dirección  Seccional y el Consejo Seccional.</t>
  </si>
  <si>
    <t>Existencia de programas de bienestar social que garantizan el desarrollo integral de los servidores Judiciales.</t>
  </si>
  <si>
    <t>Insuficiencia en la planta de personal en Consejo Seccional y Dirección Ejecutiva Seccional para ejecutar las diferentes actividades administrativas.</t>
  </si>
  <si>
    <t>Se cuenta con servidores judiciales con amplio conocimiento y experiencia en las labores que realizan, lo cual garantiza la calidad del servicio.</t>
  </si>
  <si>
    <t>Falta de capacitación del personal en la Seccional para el manejo de las plataformas de Colombia Compra Eficiente.</t>
  </si>
  <si>
    <t>Formación de servidores judiciales en modelos de gestión de calidad.</t>
  </si>
  <si>
    <t>1. El estado emocional del personal se puede ver afectado. - incremento de la carga laboral. El personal actual no es suficiente para la demanda. 2.que no se haga una distribucion equitativa de tareas, generando sobrecargas en unos empleados mas que en otros. 3. Que en esta epoca (pandemia) no se cuente con el compromiso de los empleados en cuanto al cumplimiento de horarios y el desarrollo de las labores en el tiempo señalado.</t>
  </si>
  <si>
    <t>Compromiso del personal del Consejo Seccional y la Dirección Ejecutiva Seccional frente a la ejecución de las actividades asignadas.</t>
  </si>
  <si>
    <t>Capacitación de los servidores judiciales en el marco de la normativa vigente.</t>
  </si>
  <si>
    <t>Proceso (capacidad, diseño, ejecución, proveedores, entradas, salidas, gestión del conocimiento)</t>
  </si>
  <si>
    <t>Falta de política y procedimiento de vinculación de personal en cuanto a tiempos de ingreso y requisitos a cumplir por el personal en el momento de contratación.</t>
  </si>
  <si>
    <t>Se adoptó la metodología de las Compras Públicas Sostenibles, del Ministerio de Ambiente y Desarrollo Sostenible.</t>
  </si>
  <si>
    <t xml:space="preserve">Falta fortalecer el esquema de inducción para el ingreso de servidores por primera vez a la Rama Judicial y de reinducción para servidores ya vinculados. </t>
  </si>
  <si>
    <t xml:space="preserve">Cumplimiento de las metas de número de procesos mínimo con recaudo y de actualización de procesos en el GCC. </t>
  </si>
  <si>
    <t>Gestión del conocimiento generada por las experiencias de los servidores documentada en instructivos y guias.</t>
  </si>
  <si>
    <t>Falta capacitación y conocimiento sobre el nuevo aplicativo de nómina.</t>
  </si>
  <si>
    <t>Micro-sitio de la Rama Judicial para la divulgación de la información generada por la Seccional.</t>
  </si>
  <si>
    <t>Bajo nivel de cobertura de las herramientas de atención virtual en los municipios del Distrito.</t>
  </si>
  <si>
    <t>Existencia de un aplicativo de prenomina por el cual se verifican de manera oportuna los pagos de nómina a realizar de manera mensual.</t>
  </si>
  <si>
    <t>Inconsistencias del Sistema EKOGUI respecto al pasivo litigioso, que arroja informacion desactualizada.</t>
  </si>
  <si>
    <t>Potencializar el uso de herramientas de microsoft office para llevar a cabo las funciones a cargo del Consejo Seccional y la Dirección ejecutiva y Sensibilización del buen uso de la herramientas tecnológicas.</t>
  </si>
  <si>
    <t xml:space="preserve">Falta de aplicación de políticas de seguridad de la información Acuerdo PSAA14-10279. </t>
  </si>
  <si>
    <t>.Creación de herramientas tecnológicas que garantizan la atención virtual de los usuarios en la Seccional</t>
  </si>
  <si>
    <t>Falta de herramientas para mejorar la eficiencia y eficacia de las labores desarrolladas en la dirección ejecutiva.</t>
  </si>
  <si>
    <t>Orientación y acompañamiento en el manejo de la plataforma tecnológica RP1 Cloud y Lifesize cloud para el desarrollo de audiencias virtuales y trabajo en casa.</t>
  </si>
  <si>
    <t>Capacidad insuficiente de la plataforma SIERJU para el reporte de estadistica que genera bloqueos al momento de registrar información.</t>
  </si>
  <si>
    <t xml:space="preserve">Sistema de informacion, estado de los equipos, conexión de internet, acceso a documentos de forma virtual.SIGOBIUS.                                                                                               </t>
  </si>
  <si>
    <t>Fallas tecnológicas por mantenimiento o renovación de equipos servidores que interrumpan la prestación del servicio.</t>
  </si>
  <si>
    <t>Se cuenta con un sistema de información (SICONSEC) para administrar y gestionar los procesos a cargo del Consejo Seccional.</t>
  </si>
  <si>
    <t xml:space="preserve">Capacidad insuficiente de la plataforma SIERJU para el reporte de estadistica que genera bloqueos al momento de registrar información </t>
  </si>
  <si>
    <t>Debilidad en la  Aplicación de las Tablas de Retencion Documental.</t>
  </si>
  <si>
    <t>Infraestructura física (suficiencia, comodidad)</t>
  </si>
  <si>
    <t>Inexistencia de sistemas de energia renovables en sedes propias del distrito Judicial.</t>
  </si>
  <si>
    <t>Las sedes propias cuentan con condiciones físico espaciales óptimas de funcionamiento para alcanzar el normal desarrollo de las actividades de la Dirección Ejecutiva y el Consejo Seccional.</t>
  </si>
  <si>
    <t>Falta de espacios fisicos suficientes para organizar los despachos y sedes judiciales.</t>
  </si>
  <si>
    <t>Falta de oferta de inmuebles apropiados que se ajusten a las necesidades de los despachos y sedes judiciales.</t>
  </si>
  <si>
    <t xml:space="preserve">Adquisición de elementos de trabajo insuficientes de acuerdo con la asignación de recursos </t>
  </si>
  <si>
    <t>Equipos de computo y elementos de oficina adecuados para el trabajo en casa y/o en las sedes judiciales (asignacion de escaner, diademas, camaras y computadores nuevos.</t>
  </si>
  <si>
    <t>Concientización frente al consumo de elementos de papeleria y oficina.</t>
  </si>
  <si>
    <t>Cumplimiento de los indicadores de austeridad en el gasto.</t>
  </si>
  <si>
    <t>Bajo nivel de utilización de cuentas de correo electrónico personales.</t>
  </si>
  <si>
    <t>Plan Seccional de comunicación elaborado bajo los lineamientos plan de Comunicación del SIGCMA 2019-2022.</t>
  </si>
  <si>
    <t>Alta intermitencia en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</si>
  <si>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</si>
  <si>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Protocolo para la respuesta de derechos de petición.</t>
  </si>
  <si>
    <t>Divulgación oportuna de los eventos académicos a realizar por parte de la Escuela Judicial Rodrigo Lara Bonilla.</t>
  </si>
  <si>
    <t>Optimización de canales o sistema de comunicación institucional, a partir de la implementación de estrategias efectivas de divulgación y el control de calidad de la misma (boletines, pantallas, correos electrónicos, entre otros).</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</si>
  <si>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</si>
  <si>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</si>
  <si>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</si>
  <si>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Seguimiento actividades SIGCMA – Actualización del mapa de riesgos del proceso de Gestión Financiera y Presupuestal</t>
  </si>
  <si>
    <t>Gestionar ante la Unidad de Informatica el Mejoramiento de la  Banda Ancha</t>
  </si>
  <si>
    <t>14,15,16</t>
  </si>
  <si>
    <t>Gestionar la absquicision de equipos de computo suficientes para finalizar la renovación de la infraestructura informática</t>
  </si>
  <si>
    <t>Elaborar un protocolo  para establecer las novedades de ingreso y egreso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</si>
  <si>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</si>
  <si>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</si>
  <si>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</si>
  <si>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</si>
  <si>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7,9,10</t>
  </si>
  <si>
    <t xml:space="preserve">Capacitar al personal de la Dirección Ejecutiva Seccional, involucrado en el proceso de adquisición de bienes y servicios en el manejo de las plataformas de Colombia Compra Eficiente </t>
  </si>
  <si>
    <t>Fortalecer la presentación de inducción y reinducción para servidores de la Rama Judicial</t>
  </si>
  <si>
    <t>Ampliar la cobertura de herramientas de atención virtual en los municipios del Distrito</t>
  </si>
  <si>
    <t>Matriz  de riesgos</t>
  </si>
  <si>
    <t>Establecer políticas de seguridad que permitan salvaguardar la información de la entidad</t>
  </si>
  <si>
    <t>Implementar herramientas que permitan mejorar la eficiencia y eficacia de las labores desarrolladas en los distintos procesos a cargo de la DESAJ</t>
  </si>
  <si>
    <t xml:space="preserve">Crear proyecto para la divulgación y publicación de información relevante para los usuarios </t>
  </si>
  <si>
    <t>32,33,34</t>
  </si>
  <si>
    <t>estandarización de las estructuras de funcionamiento y de personal en las Direcciones Seccionales</t>
  </si>
  <si>
    <t xml:space="preserve">capacitación y conocimiento sobre el nuevo aplicativo de nómina </t>
  </si>
  <si>
    <t>cobertura herramientas de comunicación para la realización de eventos académicos virtuales (televisores, camaras)</t>
  </si>
  <si>
    <t xml:space="preserve">renovación de equipos servidores que interrumpan la prestación del servicio </t>
  </si>
  <si>
    <t>18 20</t>
  </si>
  <si>
    <t xml:space="preserve">actualización de tablas de retención documental </t>
  </si>
  <si>
    <t xml:space="preserve">Implementar sistemas de energia renovables en sedes propias del distrito Judicial de Manizales y Administrativo de Caldas </t>
  </si>
  <si>
    <t xml:space="preserve"> mejoramiento de la infraestructura</t>
  </si>
  <si>
    <t>Adquisición de elementos de trabajo suficientes de acuerdo con la asignación de recursos</t>
  </si>
  <si>
    <t>27,28,29</t>
  </si>
  <si>
    <t>Socializar las políticas ambientales de la entidad y sensibilizar acerca de las mismas</t>
  </si>
  <si>
    <t>revision y analisis de los Cambios de normatividad y Lesgislación  que modifique o afecte la prestación del servicio administrativo de la Rama Judicial</t>
  </si>
  <si>
    <t>Lesgislación y Normatividad que modifique o afecte la prestación del servicio administrativo de la Rama Judicial</t>
  </si>
  <si>
    <t xml:space="preserve">Plan de riesgos </t>
  </si>
  <si>
    <t xml:space="preserve">capacidad de cubrimiento de las necesidades del servicio de tecnología que brinda la mesa de ayuda </t>
  </si>
  <si>
    <t>Socializar las políticas ambientales de la entidad y sensibilizar acerca de las mismas - Boletin Informativo</t>
  </si>
  <si>
    <t xml:space="preserve">actaulizacion pèrmanete  de los Cambios en los lineamientos ambientales </t>
  </si>
  <si>
    <t>Implementar sistemas de energia renovables en sedes propias del distrito Judicial.</t>
  </si>
  <si>
    <t xml:space="preserve"> manejo de residuos</t>
  </si>
  <si>
    <t>protocolos de bioseguridad frente a la Emergencia sanitaria Covid-19</t>
  </si>
  <si>
    <t>Medición cuantitativa y cualitativa de los niveles de satisfacción de los usuarios internos y externos de la administración de justicia en relación a la prestación del servicio</t>
  </si>
  <si>
    <t>31,32, 34</t>
  </si>
  <si>
    <t>Retroalimentar en las normas del SGC a los integrantes del Comité Seccional SIGCMA</t>
  </si>
  <si>
    <t>Elaboración de Normograma y difusiòn de plegable para el usuario externo e interno de la normatividad vigente aplicable, para el desempeñeo de funciones en la seccional</t>
  </si>
  <si>
    <t>Ampliar la difusión del proceso de convocatoria e inscripción de personas naturales o juridicas que deseen conformar la lista de auxiliares de la justicia</t>
  </si>
  <si>
    <t>Gestion Financiera y Presupuestal</t>
  </si>
  <si>
    <t>Nivel Seccional</t>
  </si>
  <si>
    <t xml:space="preserve">Cronograma de pagos de nómina, seguridad social y tributarios. Radicación oportuna de las cuentas en contabilidad soportado en los correos. 
</t>
  </si>
  <si>
    <t>1.Fallas en el Sistema de SIIF.
2. Demora en la entrega de la información por parte de otras áreas para gestionar los pagos.
3. Falta de recursos para el pago oportuno de las obligaciones.                                            4. Fallas en los portales web de entidades y/o empresas recaudadoras de los pagos exigidos por la Ley y de las obligaciones adquiridas por la Rama.</t>
  </si>
  <si>
    <t xml:space="preserve">Comunicación a las lineas de soporte de los portales de la DIAN, Alcaldía Municipal de Villavicencio, portales del Banco Popular y Banco Agrario, Recaudo Prounal MEN y del Fonsecon Ministerio del Interior.  </t>
  </si>
  <si>
    <t>Linea de soporte del SIIF y mantenimiento de las redes para garantizar el internet.</t>
  </si>
  <si>
    <t xml:space="preserve">Revisión de los soportes de las cuentas, lista de chequeos. </t>
  </si>
  <si>
    <t>Cálculos de los descuentos establecidos en la Ley, aplicación de las tarifas actualizadas de los descuentos tributarios.</t>
  </si>
  <si>
    <t>1.Información imprecisa o errónea recibida de terceros y otros procesos.
2. Error en la aplicación de los descuentos tributarios y aplicación de tarifas.
3. Falta de capacitación.                             4. Modificaciones en la normatividad tributaria</t>
  </si>
  <si>
    <t>Capacitacion del personal en los temas relacionados con el SIIF, la Dian,  Alcaldia de Villavicencio y Ministerio de Educuación Nacional y Ministerio del Interior cuando existan convocatorias por parte de estos entes.</t>
  </si>
  <si>
    <t>Actualización por parte de los servidores encargados de aplicar los descunetos tributarios.</t>
  </si>
  <si>
    <t>Solicitud mensual de necesidades del PAC a todas las áreas, diligenciamiento de la solicitud del formato PAC mensual.</t>
  </si>
  <si>
    <t>N/A</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</si>
  <si>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</si>
  <si>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Gestionar la capacitación por parte del nivel central en la norma ISO 37001:2016, Plan de Anticorrupción  formación en valores y principios propios de la entidad.</t>
  </si>
  <si>
    <t>Alta Dirección</t>
  </si>
  <si>
    <t>Divulgación del Código de Etica de Buen Gobierno a traves de la  página web de la Rama Judicial.</t>
  </si>
  <si>
    <r>
      <rPr>
        <sz val="11"/>
        <rFont val="Calibri"/>
        <family val="2"/>
        <scheme val="minor"/>
      </rPr>
      <t>1. Paros que afecten la prestación del servicio.</t>
    </r>
    <r>
      <rPr>
        <b/>
        <sz val="11"/>
        <color rgb="FF00B050"/>
        <rFont val="Calibri"/>
        <family val="2"/>
        <scheme val="minor"/>
      </rPr>
      <t xml:space="preserve">  </t>
    </r>
    <r>
      <rPr>
        <sz val="11"/>
        <color theme="1"/>
        <rFont val="Calibri"/>
        <family val="2"/>
        <scheme val="minor"/>
      </rPr>
      <t xml:space="preserve">
2. Huelgas, protestas ciudadana
3. Disturbios o hechos violentos
4.Pandemia
5.Emergencias Ambientales</t>
    </r>
  </si>
  <si>
    <t>Inaplicabilidad de la normavidad ambiental vigente</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</si>
  <si>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</si>
  <si>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</si>
  <si>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</si>
  <si>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</si>
  <si>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</si>
  <si>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</si>
  <si>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</si>
  <si>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</si>
  <si>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No se materializó el riesgo y hubo cumplimiento en la oportunidad de los pagos.</t>
  </si>
  <si>
    <t>1) Lista de chequeo de los documentos que soportan las cuentas.                                 2) Cuadro de Excel de calculo de descuentos y observación de las tarifas tributarias en el area de contabilidad.                                                   3) Inscripcion a las  capacitaciones SIIF ofrecidas por el Ministerio de Hacienda y Credito Público.                             4) Actualización de los cambios tributarios (observacion de tarifas etc)</t>
  </si>
  <si>
    <t>No se materializó el riesgo y no se presentaron quejas reclamos o sugerencias por inexactitud.</t>
  </si>
  <si>
    <r>
      <t xml:space="preserve">Posibilidad de </t>
    </r>
    <r>
      <rPr>
        <b/>
        <sz val="11"/>
        <color rgb="FF00B050"/>
        <rFont val="Calibri"/>
        <family val="2"/>
        <scheme val="minor"/>
      </rPr>
      <t>Afectación Economica</t>
    </r>
    <r>
      <rPr>
        <sz val="11"/>
        <rFont val="Calibri"/>
        <family val="2"/>
        <scheme val="minor"/>
      </rPr>
      <t xml:space="preserve"> incumplimiento en los pagos de nómina, tributarios y de las obligaciones con contratistas</t>
    </r>
  </si>
  <si>
    <r>
      <t>Posibilidad de</t>
    </r>
    <r>
      <rPr>
        <sz val="11"/>
        <color rgb="FF00B050"/>
        <rFont val="Calibri"/>
        <family val="2"/>
        <scheme val="minor"/>
      </rPr>
      <t xml:space="preserve"> </t>
    </r>
    <r>
      <rPr>
        <b/>
        <sz val="11"/>
        <color rgb="FF00B050"/>
        <rFont val="Calibri"/>
        <family val="2"/>
        <scheme val="minor"/>
      </rPr>
      <t>inexactitud</t>
    </r>
    <r>
      <rPr>
        <sz val="11"/>
        <color theme="1"/>
        <rFont val="Calibri"/>
        <family val="2"/>
        <scheme val="minor"/>
      </rPr>
      <t xml:space="preserve"> incumplimiento de metas establecidas debido a la  presentación de datos o estimaciones equivocadas o incompletas relacionadas   con la información financiera</t>
    </r>
  </si>
  <si>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t>
  </si>
  <si>
    <t xml:space="preserve">1) Se ha recibido soporte del SIF            2) Se estableció con el area de talento humano un cronograma de pagos de nomina y de seguridad social.                                            3) Se diligenciaron de manera oportuna las solicitudes del PAC de acuerdo al cronograma establecido por la DEAJ.                                                                   4) Se descargo las fechas de vencimiento de las declaraciones de renta 2022 y Rte Ica 2022, además se reciben comunicaciones de Ministerio de Educación Nacional para la compensación en las fechas establecidas .                                                 5) Recepcion de cuentas en los correos de Presupuesto, Contabilidad y Pagaduria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</si>
</sst>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color rgb="FFF2F2F2"/>
      <name val="Arial"/>
      <family val="2"/>
    </font>
    <font>
      <b/>
      <sz val="11"/>
      <color rgb="FF000000"/>
      <name val="Arial"/>
      <family val="2"/>
    </font>
    <font>
      <sz val="11"/>
      <name val="Arial"/>
      <family val="2"/>
    </font>
    <font>
      <b/>
      <sz val="11"/>
      <name val="Arial"/>
      <family val="2"/>
    </font>
    <font>
      <sz val="14"/>
      <name val="Calibri"/>
      <family val="2"/>
    </font>
    <font>
      <b/>
      <sz val="14"/>
      <color rgb="FFFF0000"/>
      <name val="Calibri"/>
      <family val="2"/>
    </font>
    <font>
      <sz val="14"/>
      <color rgb="FF000000"/>
      <name val="Calibri"/>
      <family val="2"/>
    </font>
    <font>
      <b/>
      <sz val="14"/>
      <color rgb="FF000000"/>
      <name val="Calibri"/>
      <family val="2"/>
    </font>
    <font>
      <sz val="9"/>
      <color rgb="FF000000"/>
      <name val="Arial"/>
      <family val="2"/>
    </font>
    <font>
      <sz val="11"/>
      <color rgb="FF000000"/>
      <name val="Arial Black"/>
      <family val="2"/>
    </font>
    <font>
      <b/>
      <sz val="11"/>
      <color rgb="FF00B050"/>
      <name val="Calibri"/>
      <family val="2"/>
      <scheme val="minor"/>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9BC2E6"/>
        <bgColor rgb="FF000000"/>
      </patternFill>
    </fill>
    <fill>
      <patternFill patternType="solid">
        <fgColor rgb="FFFFFFFF"/>
        <bgColor rgb="FF000000"/>
      </patternFill>
    </fill>
    <fill>
      <patternFill patternType="solid">
        <fgColor rgb="FF00B0F0"/>
        <bgColor rgb="FF000000"/>
      </patternFill>
    </fill>
    <fill>
      <patternFill patternType="solid">
        <fgColor rgb="FF92D050"/>
        <bgColor rgb="FF000000"/>
      </patternFill>
    </fill>
  </fills>
  <borders count="12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rgb="FF000000"/>
      </bottom>
      <diagonal/>
    </border>
    <border>
      <left/>
      <right style="thin">
        <color rgb="FF000000"/>
      </right>
      <top/>
      <bottom style="thin">
        <color indexed="64"/>
      </bottom>
      <diagonal/>
    </border>
    <border>
      <left style="thin">
        <color indexed="64"/>
      </left>
      <right style="medium">
        <color indexed="64"/>
      </right>
      <top style="medium">
        <color indexed="64"/>
      </top>
      <bottom style="thin">
        <color indexed="64"/>
      </bottom>
      <diagonal/>
    </border>
    <border>
      <left style="thin">
        <color rgb="FF000000"/>
      </left>
      <right style="medium">
        <color indexed="64"/>
      </right>
      <top/>
      <bottom style="thin">
        <color rgb="FF000000"/>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s>
  <cellStyleXfs count="3">
    <xf numFmtId="0" fontId="0" fillId="0" borderId="0"/>
    <xf numFmtId="0" fontId="8" fillId="0" borderId="0"/>
    <xf numFmtId="0" fontId="14" fillId="0" borderId="0"/>
  </cellStyleXfs>
  <cellXfs count="61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8" fillId="0" borderId="0" xfId="0" applyFont="1"/>
    <xf numFmtId="0" fontId="61"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5"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applyBorder="1"/>
    <xf numFmtId="0" fontId="74"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0"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0" xfId="0" applyFont="1" applyAlignment="1">
      <alignment horizontal="justify"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5"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1" xfId="0" applyFont="1" applyFill="1" applyBorder="1" applyAlignment="1">
      <alignment horizontal="center" vertical="center"/>
    </xf>
    <xf numFmtId="0" fontId="83" fillId="4" borderId="91" xfId="0" applyFont="1" applyFill="1" applyBorder="1" applyAlignment="1">
      <alignment horizontal="center" vertical="center" wrapText="1"/>
    </xf>
    <xf numFmtId="0" fontId="83" fillId="22" borderId="91" xfId="0" applyFont="1" applyFill="1" applyBorder="1" applyAlignment="1" applyProtection="1">
      <alignment horizontal="center" vertical="center" textRotation="90"/>
      <protection locked="0"/>
    </xf>
    <xf numFmtId="0" fontId="84" fillId="4" borderId="91" xfId="0" applyFont="1" applyFill="1" applyBorder="1" applyAlignment="1">
      <alignment horizontal="center" vertical="center" wrapText="1"/>
    </xf>
    <xf numFmtId="0" fontId="75" fillId="23" borderId="0" xfId="0" applyFont="1" applyFill="1" applyBorder="1"/>
    <xf numFmtId="0" fontId="32" fillId="3" borderId="0" xfId="0" applyFont="1" applyFill="1" applyBorder="1" applyAlignment="1" applyProtection="1">
      <alignment vertical="center"/>
      <protection locked="0"/>
    </xf>
    <xf numFmtId="0" fontId="81" fillId="3" borderId="0" xfId="0" applyFont="1" applyFill="1" applyBorder="1" applyAlignment="1" applyProtection="1">
      <alignment horizontal="center" vertical="center"/>
      <protection locked="0"/>
    </xf>
    <xf numFmtId="0" fontId="75" fillId="3" borderId="0" xfId="0" applyFont="1" applyFill="1" applyBorder="1"/>
    <xf numFmtId="0" fontId="83" fillId="4" borderId="91" xfId="0" applyFont="1" applyFill="1" applyBorder="1" applyAlignment="1" applyProtection="1">
      <alignment vertical="center" wrapText="1"/>
      <protection locked="0"/>
    </xf>
    <xf numFmtId="0" fontId="83" fillId="4" borderId="91" xfId="0" applyFont="1" applyFill="1" applyBorder="1" applyAlignment="1" applyProtection="1">
      <alignment vertical="center"/>
      <protection locked="0"/>
    </xf>
    <xf numFmtId="0" fontId="1" fillId="3" borderId="0" xfId="0" applyFont="1" applyFill="1" applyAlignment="1">
      <alignment horizontal="left" vertical="center"/>
    </xf>
    <xf numFmtId="0" fontId="83" fillId="4" borderId="91" xfId="0" applyFont="1" applyFill="1" applyBorder="1" applyAlignment="1" applyProtection="1">
      <alignment horizontal="center" vertical="center" wrapText="1"/>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88" fillId="26" borderId="56" xfId="0" applyFont="1" applyFill="1" applyBorder="1" applyAlignment="1">
      <alignment horizontal="center" wrapText="1"/>
    </xf>
    <xf numFmtId="0" fontId="88" fillId="26" borderId="105" xfId="0" applyFont="1" applyFill="1" applyBorder="1" applyAlignment="1">
      <alignment horizontal="center" wrapText="1" readingOrder="1"/>
    </xf>
    <xf numFmtId="0" fontId="88" fillId="26" borderId="105" xfId="0" applyFont="1" applyFill="1" applyBorder="1" applyAlignment="1">
      <alignment horizontal="center" wrapText="1"/>
    </xf>
    <xf numFmtId="0" fontId="88" fillId="26" borderId="55" xfId="0" applyFont="1" applyFill="1" applyBorder="1" applyAlignment="1">
      <alignment horizontal="center" wrapText="1"/>
    </xf>
    <xf numFmtId="0" fontId="76" fillId="27" borderId="106" xfId="0" applyFont="1" applyFill="1" applyBorder="1" applyAlignment="1">
      <alignment horizontal="center" vertical="center" wrapText="1" readingOrder="1"/>
    </xf>
    <xf numFmtId="0" fontId="76" fillId="27" borderId="88" xfId="0" applyFont="1" applyFill="1" applyBorder="1" applyAlignment="1">
      <alignment horizontal="center" vertical="center" wrapText="1" readingOrder="1"/>
    </xf>
    <xf numFmtId="0" fontId="76" fillId="27" borderId="88" xfId="0" applyFont="1" applyFill="1" applyBorder="1" applyAlignment="1">
      <alignment vertical="center" wrapText="1" readingOrder="1"/>
    </xf>
    <xf numFmtId="0" fontId="76" fillId="27" borderId="24" xfId="0" applyFont="1" applyFill="1" applyBorder="1" applyAlignment="1">
      <alignment vertical="center" wrapText="1"/>
    </xf>
    <xf numFmtId="0" fontId="76" fillId="27" borderId="109" xfId="0" applyFont="1" applyFill="1" applyBorder="1" applyAlignment="1">
      <alignment horizontal="center" vertical="center" wrapText="1" readingOrder="1"/>
    </xf>
    <xf numFmtId="0" fontId="76" fillId="27" borderId="109" xfId="0" applyFont="1" applyFill="1" applyBorder="1" applyAlignment="1">
      <alignment vertical="center" wrapText="1" readingOrder="1"/>
    </xf>
    <xf numFmtId="0" fontId="76" fillId="27" borderId="45" xfId="0" applyFont="1" applyFill="1" applyBorder="1" applyAlignment="1">
      <alignment vertical="center" wrapText="1"/>
    </xf>
    <xf numFmtId="0" fontId="76" fillId="27" borderId="88" xfId="0" applyFont="1" applyFill="1" applyBorder="1" applyAlignment="1">
      <alignment wrapText="1" readingOrder="1"/>
    </xf>
    <xf numFmtId="0" fontId="76" fillId="27" borderId="24" xfId="0" applyFont="1" applyFill="1" applyBorder="1" applyAlignment="1">
      <alignment wrapText="1"/>
    </xf>
    <xf numFmtId="0" fontId="76" fillId="27" borderId="109" xfId="0" applyFont="1" applyFill="1" applyBorder="1" applyAlignment="1">
      <alignment wrapText="1" readingOrder="1"/>
    </xf>
    <xf numFmtId="0" fontId="76" fillId="27" borderId="45" xfId="0" applyFont="1" applyFill="1" applyBorder="1" applyAlignment="1">
      <alignment wrapText="1"/>
    </xf>
    <xf numFmtId="0" fontId="76" fillId="27" borderId="23" xfId="0" applyFont="1" applyFill="1" applyBorder="1" applyAlignment="1">
      <alignment horizontal="center" vertical="center" wrapText="1"/>
    </xf>
    <xf numFmtId="0" fontId="76" fillId="27" borderId="110" xfId="0" applyFont="1" applyFill="1" applyBorder="1" applyAlignment="1">
      <alignment wrapText="1" readingOrder="1"/>
    </xf>
    <xf numFmtId="0" fontId="89" fillId="27" borderId="109" xfId="0" applyFont="1" applyFill="1" applyBorder="1" applyAlignment="1">
      <alignment wrapText="1" readingOrder="1"/>
    </xf>
    <xf numFmtId="0" fontId="89" fillId="27" borderId="45" xfId="0" applyFont="1" applyFill="1" applyBorder="1" applyAlignment="1">
      <alignment vertical="center" wrapText="1"/>
    </xf>
    <xf numFmtId="0" fontId="76" fillId="27" borderId="24" xfId="0" applyFont="1" applyFill="1" applyBorder="1" applyAlignment="1">
      <alignment wrapText="1" readingOrder="1"/>
    </xf>
    <xf numFmtId="0" fontId="76" fillId="27" borderId="111" xfId="0" applyFont="1" applyFill="1" applyBorder="1" applyAlignment="1">
      <alignment vertical="center" wrapText="1"/>
    </xf>
    <xf numFmtId="0" fontId="89" fillId="27" borderId="24" xfId="0" applyFont="1" applyFill="1" applyBorder="1" applyAlignment="1">
      <alignment wrapText="1"/>
    </xf>
    <xf numFmtId="0" fontId="89" fillId="27" borderId="24" xfId="0" applyFont="1" applyFill="1" applyBorder="1" applyAlignment="1">
      <alignment vertical="center" wrapText="1"/>
    </xf>
    <xf numFmtId="0" fontId="76" fillId="27" borderId="45" xfId="0" applyFont="1" applyFill="1" applyBorder="1" applyAlignment="1">
      <alignment wrapText="1" readingOrder="1"/>
    </xf>
    <xf numFmtId="0" fontId="76" fillId="27" borderId="24" xfId="0" applyFont="1" applyFill="1" applyBorder="1" applyAlignment="1">
      <alignment vertical="center" wrapText="1" readingOrder="1"/>
    </xf>
    <xf numFmtId="0" fontId="76" fillId="27" borderId="88" xfId="0" applyFont="1" applyFill="1" applyBorder="1" applyAlignment="1">
      <alignment horizontal="center" wrapText="1" readingOrder="1"/>
    </xf>
    <xf numFmtId="0" fontId="90" fillId="28" borderId="84" xfId="0" applyFont="1" applyFill="1" applyBorder="1" applyAlignment="1">
      <alignment horizontal="center" vertical="center" wrapText="1"/>
    </xf>
    <xf numFmtId="0" fontId="90" fillId="28" borderId="89" xfId="0" applyFont="1" applyFill="1" applyBorder="1" applyAlignment="1">
      <alignment horizontal="center" vertical="center" wrapText="1" readingOrder="1"/>
    </xf>
    <xf numFmtId="0" fontId="88" fillId="28" borderId="89" xfId="0" applyFont="1" applyFill="1" applyBorder="1" applyAlignment="1">
      <alignment horizontal="center" vertical="center" wrapText="1"/>
    </xf>
    <xf numFmtId="0" fontId="76" fillId="27" borderId="106" xfId="0" applyFont="1" applyFill="1" applyBorder="1" applyAlignment="1">
      <alignment vertical="center" wrapText="1" readingOrder="1"/>
    </xf>
    <xf numFmtId="0" fontId="76" fillId="27" borderId="15" xfId="0" applyFont="1" applyFill="1" applyBorder="1" applyAlignment="1">
      <alignment horizontal="center" vertical="center" wrapText="1" readingOrder="1"/>
    </xf>
    <xf numFmtId="0" fontId="76" fillId="27" borderId="113" xfId="0" applyFont="1" applyFill="1" applyBorder="1" applyAlignment="1">
      <alignment vertical="center" wrapText="1" readingOrder="1"/>
    </xf>
    <xf numFmtId="0" fontId="76" fillId="27" borderId="23" xfId="0" applyFont="1" applyFill="1" applyBorder="1" applyAlignment="1">
      <alignment horizontal="center" vertical="center" wrapText="1" readingOrder="1"/>
    </xf>
    <xf numFmtId="0" fontId="76" fillId="27" borderId="114" xfId="0" applyFont="1" applyFill="1" applyBorder="1" applyAlignment="1">
      <alignment vertical="center" wrapText="1" readingOrder="1"/>
    </xf>
    <xf numFmtId="0" fontId="89" fillId="27" borderId="88" xfId="0" applyFont="1" applyFill="1" applyBorder="1" applyAlignment="1">
      <alignment vertical="center" wrapText="1"/>
    </xf>
    <xf numFmtId="0" fontId="76" fillId="27" borderId="61" xfId="0" applyFont="1" applyFill="1" applyBorder="1" applyAlignment="1">
      <alignment vertical="center" wrapText="1" readingOrder="1"/>
    </xf>
    <xf numFmtId="0" fontId="76" fillId="27" borderId="88" xfId="0" applyFont="1" applyFill="1" applyBorder="1" applyAlignment="1">
      <alignment vertical="center" wrapText="1"/>
    </xf>
    <xf numFmtId="0" fontId="76" fillId="27" borderId="114" xfId="0" applyFont="1" applyFill="1" applyBorder="1" applyAlignment="1">
      <alignment vertical="center" wrapText="1"/>
    </xf>
    <xf numFmtId="0" fontId="76" fillId="27" borderId="61" xfId="0" applyFont="1" applyFill="1" applyBorder="1" applyAlignment="1">
      <alignment vertical="center" wrapText="1"/>
    </xf>
    <xf numFmtId="0" fontId="76" fillId="27" borderId="109" xfId="0" applyFont="1" applyFill="1" applyBorder="1" applyAlignment="1">
      <alignment vertical="center" wrapText="1"/>
    </xf>
    <xf numFmtId="0" fontId="76" fillId="27" borderId="44" xfId="0" applyFont="1" applyFill="1" applyBorder="1" applyAlignment="1">
      <alignment horizontal="center" vertical="center" wrapText="1" readingOrder="1"/>
    </xf>
    <xf numFmtId="0" fontId="76" fillId="27" borderId="115" xfId="0" applyFont="1" applyFill="1" applyBorder="1" applyAlignment="1">
      <alignment vertical="center" wrapText="1"/>
    </xf>
    <xf numFmtId="0" fontId="76" fillId="27" borderId="21" xfId="0" applyFont="1" applyFill="1" applyBorder="1" applyAlignment="1">
      <alignment vertical="center" wrapText="1"/>
    </xf>
    <xf numFmtId="0" fontId="76" fillId="27" borderId="116" xfId="0" applyFont="1" applyFill="1" applyBorder="1" applyAlignment="1">
      <alignment vertical="center" wrapText="1"/>
    </xf>
    <xf numFmtId="0" fontId="76" fillId="27" borderId="117" xfId="0" applyFont="1" applyFill="1" applyBorder="1" applyAlignment="1">
      <alignment vertical="center" wrapText="1"/>
    </xf>
    <xf numFmtId="0" fontId="76" fillId="27" borderId="89" xfId="0" applyFont="1" applyFill="1" applyBorder="1" applyAlignment="1">
      <alignment horizontal="center" vertical="center" wrapText="1" readingOrder="1"/>
    </xf>
    <xf numFmtId="0" fontId="76" fillId="27" borderId="89" xfId="0" applyFont="1" applyFill="1" applyBorder="1" applyAlignment="1">
      <alignment vertical="center" wrapText="1"/>
    </xf>
    <xf numFmtId="0" fontId="76" fillId="27" borderId="106" xfId="0" applyFont="1" applyFill="1" applyBorder="1" applyAlignment="1">
      <alignment vertical="center" wrapText="1"/>
    </xf>
    <xf numFmtId="0" fontId="76" fillId="27" borderId="16" xfId="0" applyFont="1" applyFill="1" applyBorder="1" applyAlignment="1">
      <alignment vertical="center" wrapText="1"/>
    </xf>
    <xf numFmtId="0" fontId="76" fillId="27" borderId="0" xfId="0" applyFont="1" applyFill="1" applyBorder="1" applyAlignment="1">
      <alignment horizontal="center" vertical="center" wrapText="1" readingOrder="1"/>
    </xf>
    <xf numFmtId="0" fontId="76" fillId="27" borderId="118" xfId="0" applyFont="1" applyFill="1" applyBorder="1" applyAlignment="1">
      <alignment vertical="center" wrapText="1"/>
    </xf>
    <xf numFmtId="0" fontId="76" fillId="27" borderId="0" xfId="0" applyFont="1" applyFill="1" applyBorder="1" applyAlignment="1">
      <alignment vertical="center" wrapText="1"/>
    </xf>
    <xf numFmtId="0" fontId="76" fillId="27" borderId="60" xfId="0" applyFont="1" applyFill="1" applyBorder="1" applyAlignment="1">
      <alignment horizontal="center" vertical="center" wrapText="1" readingOrder="1"/>
    </xf>
    <xf numFmtId="0" fontId="76" fillId="27" borderId="44" xfId="0" applyFont="1" applyFill="1" applyBorder="1" applyAlignment="1">
      <alignment horizontal="center" vertical="center" wrapText="1"/>
    </xf>
    <xf numFmtId="0" fontId="76" fillId="27" borderId="119" xfId="0" applyFont="1" applyFill="1" applyBorder="1" applyAlignment="1">
      <alignment vertical="center" wrapText="1"/>
    </xf>
    <xf numFmtId="0" fontId="76" fillId="27" borderId="48" xfId="0" applyFont="1" applyFill="1" applyBorder="1" applyAlignment="1">
      <alignment horizontal="center" vertical="center" wrapText="1"/>
    </xf>
    <xf numFmtId="0" fontId="76" fillId="27" borderId="109" xfId="0" applyFont="1" applyFill="1" applyBorder="1" applyAlignment="1">
      <alignment horizontal="center" vertical="center" wrapText="1"/>
    </xf>
    <xf numFmtId="0" fontId="76" fillId="27" borderId="120" xfId="0" applyFont="1" applyFill="1" applyBorder="1" applyAlignment="1">
      <alignment vertical="center" wrapText="1"/>
    </xf>
    <xf numFmtId="0" fontId="76" fillId="27" borderId="88" xfId="0" applyFont="1" applyFill="1" applyBorder="1" applyAlignment="1">
      <alignment horizontal="center" vertical="center" wrapText="1"/>
    </xf>
    <xf numFmtId="0" fontId="76" fillId="27" borderId="121" xfId="0" applyFont="1" applyFill="1" applyBorder="1" applyAlignment="1">
      <alignment vertical="center" wrapText="1"/>
    </xf>
    <xf numFmtId="0" fontId="76" fillId="27" borderId="115" xfId="0" applyFont="1" applyFill="1" applyBorder="1" applyAlignment="1">
      <alignment vertical="center" wrapText="1" readingOrder="1"/>
    </xf>
    <xf numFmtId="0" fontId="59" fillId="0" borderId="78" xfId="0" applyFont="1" applyFill="1" applyBorder="1" applyAlignment="1">
      <alignment wrapText="1"/>
    </xf>
    <xf numFmtId="0" fontId="91" fillId="0" borderId="88" xfId="0" applyFont="1" applyFill="1" applyBorder="1" applyAlignment="1">
      <alignment vertical="center" wrapText="1"/>
    </xf>
    <xf numFmtId="0" fontId="92" fillId="0" borderId="88" xfId="0" applyFont="1" applyFill="1" applyBorder="1" applyAlignment="1">
      <alignment vertical="center" wrapText="1"/>
    </xf>
    <xf numFmtId="0" fontId="59" fillId="0" borderId="89" xfId="0" applyFont="1" applyFill="1" applyBorder="1" applyAlignment="1">
      <alignment horizontal="left" wrapText="1"/>
    </xf>
    <xf numFmtId="0" fontId="59" fillId="0" borderId="82" xfId="0" applyFont="1" applyFill="1" applyBorder="1" applyAlignment="1">
      <alignment wrapText="1"/>
    </xf>
    <xf numFmtId="0" fontId="93" fillId="0" borderId="88" xfId="0" applyFont="1" applyFill="1" applyBorder="1" applyAlignment="1">
      <alignment vertical="center" wrapText="1"/>
    </xf>
    <xf numFmtId="0" fontId="59" fillId="0" borderId="90" xfId="0" applyFont="1" applyFill="1" applyBorder="1" applyAlignment="1">
      <alignment horizontal="left" wrapText="1"/>
    </xf>
    <xf numFmtId="0" fontId="94" fillId="0" borderId="88" xfId="0" applyFont="1" applyFill="1" applyBorder="1" applyAlignment="1">
      <alignment vertical="center" wrapText="1"/>
    </xf>
    <xf numFmtId="0" fontId="59" fillId="0" borderId="13" xfId="0" applyFont="1" applyFill="1" applyBorder="1" applyAlignment="1">
      <alignment wrapText="1"/>
    </xf>
    <xf numFmtId="0" fontId="59" fillId="0" borderId="60" xfId="0" applyFont="1" applyFill="1" applyBorder="1" applyAlignment="1">
      <alignment wrapText="1"/>
    </xf>
    <xf numFmtId="0" fontId="59" fillId="0" borderId="81" xfId="0" applyFont="1" applyFill="1" applyBorder="1" applyAlignment="1">
      <alignment horizontal="left" wrapText="1"/>
    </xf>
    <xf numFmtId="0" fontId="95" fillId="0" borderId="60" xfId="0" applyFont="1" applyFill="1" applyBorder="1" applyAlignment="1">
      <alignment wrapText="1"/>
    </xf>
    <xf numFmtId="0" fontId="59" fillId="27" borderId="60" xfId="0" applyFont="1" applyFill="1" applyBorder="1" applyAlignment="1">
      <alignment wrapText="1"/>
    </xf>
    <xf numFmtId="0" fontId="91" fillId="27" borderId="88" xfId="0" applyFont="1" applyFill="1" applyBorder="1" applyAlignment="1">
      <alignment vertical="center" wrapText="1"/>
    </xf>
    <xf numFmtId="0" fontId="93" fillId="27" borderId="88" xfId="0" applyFont="1" applyFill="1" applyBorder="1" applyAlignment="1">
      <alignment vertical="center" wrapText="1"/>
    </xf>
    <xf numFmtId="0" fontId="59" fillId="27" borderId="81" xfId="0" applyFont="1" applyFill="1" applyBorder="1" applyAlignment="1">
      <alignment horizontal="left" wrapText="1"/>
    </xf>
    <xf numFmtId="0" fontId="59" fillId="0" borderId="13" xfId="0" applyFont="1" applyFill="1" applyBorder="1" applyAlignment="1">
      <alignment horizontal="left" wrapText="1"/>
    </xf>
    <xf numFmtId="0" fontId="96" fillId="0" borderId="88" xfId="0" applyFont="1" applyFill="1" applyBorder="1" applyAlignment="1">
      <alignment vertical="center" wrapText="1"/>
    </xf>
    <xf numFmtId="0" fontId="59" fillId="27" borderId="13" xfId="0" applyFont="1" applyFill="1" applyBorder="1" applyAlignment="1">
      <alignment horizontal="left" wrapText="1"/>
    </xf>
    <xf numFmtId="0" fontId="94" fillId="27" borderId="88" xfId="0" applyFont="1" applyFill="1" applyBorder="1" applyAlignment="1">
      <alignment vertical="center" wrapText="1"/>
    </xf>
    <xf numFmtId="0" fontId="59" fillId="27" borderId="88" xfId="0" applyFont="1" applyFill="1" applyBorder="1" applyAlignment="1">
      <alignment horizontal="left" wrapText="1"/>
    </xf>
    <xf numFmtId="0" fontId="0" fillId="0" borderId="13" xfId="0" applyBorder="1" applyAlignment="1">
      <alignment vertical="top" wrapText="1"/>
    </xf>
    <xf numFmtId="0" fontId="0" fillId="0" borderId="13" xfId="0" applyBorder="1" applyAlignment="1">
      <alignment horizontal="center" vertical="top" wrapText="1"/>
    </xf>
    <xf numFmtId="0" fontId="0" fillId="0" borderId="13" xfId="0" applyBorder="1" applyAlignment="1">
      <alignment horizontal="justify"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60" xfId="0" applyBorder="1" applyAlignment="1">
      <alignment horizontal="center" vertical="center" wrapText="1"/>
    </xf>
    <xf numFmtId="0" fontId="60" fillId="0" borderId="60" xfId="0" applyFont="1" applyBorder="1" applyAlignment="1" applyProtection="1">
      <alignment horizontal="left" vertical="top" wrapText="1"/>
      <protection locked="0"/>
    </xf>
    <xf numFmtId="9" fontId="0" fillId="0" borderId="60" xfId="0" applyNumberFormat="1" applyBorder="1" applyAlignment="1">
      <alignment horizontal="center" vertical="center" wrapText="1"/>
    </xf>
    <xf numFmtId="0" fontId="27" fillId="0" borderId="78" xfId="0" applyFont="1" applyBorder="1" applyAlignment="1" applyProtection="1">
      <alignment horizontal="left" vertical="top" wrapText="1"/>
      <protection locked="0"/>
    </xf>
    <xf numFmtId="0" fontId="0" fillId="0" borderId="87" xfId="0" applyBorder="1" applyAlignment="1">
      <alignment horizontal="center" vertical="center" wrapText="1"/>
    </xf>
    <xf numFmtId="0" fontId="60" fillId="0" borderId="87" xfId="0" applyFont="1" applyBorder="1" applyAlignment="1" applyProtection="1">
      <alignment horizontal="left" vertical="top" wrapText="1"/>
      <protection locked="0"/>
    </xf>
    <xf numFmtId="9" fontId="0" fillId="0" borderId="87" xfId="0" applyNumberFormat="1" applyBorder="1" applyAlignment="1">
      <alignment horizontal="center" vertical="center" wrapText="1"/>
    </xf>
    <xf numFmtId="0" fontId="0" fillId="0" borderId="65" xfId="0" applyBorder="1" applyAlignment="1">
      <alignment horizontal="center" vertical="center" wrapText="1"/>
    </xf>
    <xf numFmtId="0" fontId="27" fillId="0" borderId="100" xfId="0" applyFont="1" applyBorder="1" applyAlignment="1" applyProtection="1">
      <alignment horizontal="left" vertical="top" wrapText="1"/>
      <protection locked="0"/>
    </xf>
    <xf numFmtId="9" fontId="0" fillId="0" borderId="65" xfId="0" applyNumberFormat="1" applyBorder="1" applyAlignment="1">
      <alignment horizontal="center" vertical="center" wrapText="1"/>
    </xf>
    <xf numFmtId="0" fontId="0" fillId="0" borderId="87" xfId="0" applyBorder="1" applyAlignment="1">
      <alignment wrapText="1"/>
    </xf>
    <xf numFmtId="0" fontId="0" fillId="0" borderId="13" xfId="0" applyFill="1" applyBorder="1" applyAlignment="1">
      <alignment wrapText="1"/>
    </xf>
    <xf numFmtId="0" fontId="0" fillId="0" borderId="65" xfId="0" applyFill="1" applyBorder="1" applyAlignment="1">
      <alignment vertical="center" wrapText="1"/>
    </xf>
    <xf numFmtId="0" fontId="0" fillId="0" borderId="65" xfId="0" applyBorder="1" applyAlignment="1">
      <alignment horizontal="center" vertical="top" wrapText="1"/>
    </xf>
    <xf numFmtId="0" fontId="0" fillId="0" borderId="65" xfId="0" applyBorder="1" applyAlignment="1">
      <alignment vertical="top" wrapText="1"/>
    </xf>
    <xf numFmtId="0" fontId="0" fillId="0" borderId="87" xfId="0" applyBorder="1" applyAlignment="1">
      <alignment horizontal="justify" wrapText="1"/>
    </xf>
    <xf numFmtId="0" fontId="0" fillId="0" borderId="65" xfId="0" applyBorder="1" applyAlignment="1">
      <alignment horizontal="justify" vertical="top" wrapText="1"/>
    </xf>
    <xf numFmtId="9" fontId="0" fillId="0" borderId="57" xfId="0" applyNumberFormat="1" applyBorder="1" applyAlignment="1">
      <alignment horizontal="center" vertical="center" wrapText="1"/>
    </xf>
    <xf numFmtId="0" fontId="76" fillId="29" borderId="88" xfId="0" applyFont="1" applyFill="1" applyBorder="1" applyAlignment="1">
      <alignment wrapText="1" readingOrder="1"/>
    </xf>
    <xf numFmtId="0" fontId="76" fillId="29" borderId="24" xfId="0" applyFont="1" applyFill="1" applyBorder="1" applyAlignment="1">
      <alignment wrapText="1"/>
    </xf>
    <xf numFmtId="0" fontId="76" fillId="29" borderId="106" xfId="0" applyFont="1" applyFill="1" applyBorder="1" applyAlignment="1">
      <alignment vertical="center" readingOrder="1"/>
    </xf>
    <xf numFmtId="0" fontId="76" fillId="29" borderId="16" xfId="0" applyFont="1" applyFill="1" applyBorder="1" applyAlignment="1">
      <alignment vertical="center" wrapText="1" readingOrder="1"/>
    </xf>
    <xf numFmtId="0" fontId="76" fillId="29" borderId="88" xfId="0" applyFont="1" applyFill="1" applyBorder="1" applyAlignment="1">
      <alignment vertical="center" wrapText="1" readingOrder="1"/>
    </xf>
    <xf numFmtId="0" fontId="76" fillId="29" borderId="109" xfId="0" applyFont="1" applyFill="1" applyBorder="1" applyAlignment="1">
      <alignment vertical="center" wrapText="1" readingOrder="1"/>
    </xf>
    <xf numFmtId="0" fontId="76" fillId="29" borderId="24" xfId="0" applyFont="1" applyFill="1" applyBorder="1" applyAlignment="1">
      <alignment wrapText="1" readingOrder="1"/>
    </xf>
    <xf numFmtId="0" fontId="89" fillId="29" borderId="88" xfId="0" applyFont="1" applyFill="1" applyBorder="1" applyAlignment="1">
      <alignment vertical="center" wrapText="1"/>
    </xf>
    <xf numFmtId="0" fontId="76" fillId="29" borderId="109" xfId="0" applyFont="1" applyFill="1" applyBorder="1" applyAlignment="1">
      <alignment vertical="center" wrapText="1"/>
    </xf>
    <xf numFmtId="0" fontId="76" fillId="29" borderId="88" xfId="0" applyFont="1" applyFill="1" applyBorder="1" applyAlignment="1">
      <alignment vertical="center" wrapText="1"/>
    </xf>
    <xf numFmtId="0" fontId="1" fillId="3" borderId="0" xfId="0" applyFont="1" applyFill="1" applyAlignment="1">
      <alignment horizontal="left" vertical="center"/>
    </xf>
    <xf numFmtId="0" fontId="83" fillId="4" borderId="91" xfId="0" applyFont="1" applyFill="1" applyBorder="1" applyAlignment="1" applyProtection="1">
      <alignment horizontal="center" vertical="center" wrapText="1"/>
      <protection locked="0"/>
    </xf>
    <xf numFmtId="0" fontId="1" fillId="3" borderId="0" xfId="0" applyFont="1" applyFill="1" applyAlignment="1">
      <alignment horizontal="left" vertical="center"/>
    </xf>
    <xf numFmtId="0" fontId="83" fillId="4" borderId="91" xfId="0" applyFont="1" applyFill="1" applyBorder="1" applyAlignment="1" applyProtection="1">
      <alignment horizontal="center" vertical="center" wrapText="1"/>
      <protection locked="0"/>
    </xf>
    <xf numFmtId="0" fontId="1" fillId="3" borderId="0" xfId="0" applyFont="1" applyFill="1" applyAlignment="1">
      <alignment horizontal="left" vertical="center"/>
    </xf>
    <xf numFmtId="0" fontId="83" fillId="4" borderId="91"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6" fillId="27" borderId="107" xfId="0" applyFont="1" applyFill="1" applyBorder="1" applyAlignment="1">
      <alignment horizontal="center" vertical="center" wrapText="1"/>
    </xf>
    <xf numFmtId="0" fontId="76" fillId="27" borderId="108" xfId="0" applyFont="1" applyFill="1" applyBorder="1" applyAlignment="1">
      <alignment horizontal="center" vertical="center" wrapText="1"/>
    </xf>
    <xf numFmtId="0" fontId="87" fillId="25" borderId="53" xfId="0" applyFont="1" applyFill="1" applyBorder="1" applyAlignment="1">
      <alignment horizontal="center" vertical="center" wrapText="1" readingOrder="1"/>
    </xf>
    <xf numFmtId="0" fontId="87" fillId="25" borderId="54" xfId="0" applyFont="1" applyFill="1" applyBorder="1" applyAlignment="1">
      <alignment horizontal="center" vertical="center" wrapText="1" readingOrder="1"/>
    </xf>
    <xf numFmtId="0" fontId="87" fillId="25" borderId="55"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8"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76" fillId="27" borderId="46" xfId="0" applyFont="1" applyFill="1" applyBorder="1" applyAlignment="1">
      <alignment horizontal="center" vertical="center" wrapText="1"/>
    </xf>
    <xf numFmtId="0" fontId="87" fillId="25" borderId="85" xfId="0" applyFont="1" applyFill="1" applyBorder="1" applyAlignment="1">
      <alignment horizontal="center" vertical="center" wrapText="1" readingOrder="1"/>
    </xf>
    <xf numFmtId="0" fontId="87" fillId="25" borderId="23" xfId="0" applyFont="1" applyFill="1" applyBorder="1" applyAlignment="1">
      <alignment horizontal="center" vertical="center" wrapText="1" readingOrder="1"/>
    </xf>
    <xf numFmtId="0" fontId="87" fillId="25" borderId="112" xfId="0" applyFont="1" applyFill="1" applyBorder="1" applyAlignment="1">
      <alignment horizontal="center" vertical="center" wrapText="1" readingOrder="1"/>
    </xf>
    <xf numFmtId="0" fontId="89" fillId="27" borderId="46" xfId="0" applyFont="1" applyFill="1" applyBorder="1" applyAlignment="1">
      <alignment horizontal="center" vertical="center" wrapText="1"/>
    </xf>
    <xf numFmtId="0" fontId="89" fillId="27" borderId="107" xfId="0" applyFont="1" applyFill="1" applyBorder="1" applyAlignment="1">
      <alignment horizontal="center" vertical="center" wrapText="1"/>
    </xf>
    <xf numFmtId="0" fontId="89" fillId="27" borderId="108" xfId="0" applyFont="1" applyFill="1" applyBorder="1" applyAlignment="1">
      <alignment horizontal="center" vertical="center" wrapText="1"/>
    </xf>
    <xf numFmtId="0" fontId="76" fillId="27" borderId="48" xfId="0" applyFont="1" applyFill="1"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14" fontId="0" fillId="0" borderId="97" xfId="0" applyNumberFormat="1" applyBorder="1" applyAlignment="1">
      <alignment horizontal="center" vertical="center" wrapText="1"/>
    </xf>
    <xf numFmtId="0" fontId="0" fillId="0" borderId="78" xfId="0" applyBorder="1" applyAlignment="1">
      <alignment horizontal="center" vertical="center" wrapText="1"/>
    </xf>
    <xf numFmtId="0" fontId="0" fillId="0" borderId="100" xfId="0" applyBorder="1" applyAlignment="1">
      <alignment horizontal="center" vertical="center" wrapText="1"/>
    </xf>
    <xf numFmtId="0" fontId="0" fillId="0" borderId="122" xfId="0" applyBorder="1" applyAlignment="1">
      <alignment horizontal="center" vertical="center" wrapText="1"/>
    </xf>
    <xf numFmtId="0" fontId="0" fillId="0" borderId="84" xfId="0" applyBorder="1" applyAlignment="1">
      <alignment horizontal="center" vertical="center" wrapText="1"/>
    </xf>
    <xf numFmtId="0" fontId="0" fillId="0" borderId="124" xfId="0" applyBorder="1" applyAlignment="1">
      <alignment horizontal="center" vertical="center" wrapText="1"/>
    </xf>
    <xf numFmtId="0" fontId="0" fillId="0" borderId="113" xfId="0" applyBorder="1" applyAlignment="1">
      <alignment horizontal="center" vertical="center" wrapText="1"/>
    </xf>
    <xf numFmtId="0" fontId="0" fillId="0" borderId="63" xfId="0" applyBorder="1" applyAlignment="1">
      <alignment horizontal="center" vertical="center" wrapText="1"/>
    </xf>
    <xf numFmtId="0" fontId="0" fillId="0" borderId="66" xfId="0" applyBorder="1" applyAlignment="1">
      <alignment horizontal="center" vertical="center" wrapText="1"/>
    </xf>
    <xf numFmtId="0" fontId="0" fillId="0" borderId="61" xfId="0" applyBorder="1" applyAlignment="1">
      <alignment horizontal="center" vertical="center" wrapText="1"/>
    </xf>
    <xf numFmtId="0" fontId="0" fillId="0" borderId="125" xfId="0" applyBorder="1" applyAlignment="1">
      <alignment horizontal="center" vertical="center" wrapText="1"/>
    </xf>
    <xf numFmtId="0" fontId="0" fillId="0" borderId="126"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0" fontId="0" fillId="0" borderId="97" xfId="0" applyBorder="1" applyAlignment="1">
      <alignment horizontal="center" vertical="center" wrapText="1"/>
    </xf>
    <xf numFmtId="0" fontId="0" fillId="0" borderId="87" xfId="0" applyBorder="1" applyAlignment="1">
      <alignment horizontal="center" vertical="center" wrapText="1"/>
    </xf>
    <xf numFmtId="0" fontId="0" fillId="0" borderId="13" xfId="0" applyBorder="1" applyAlignment="1">
      <alignment horizontal="center" vertical="center" wrapText="1"/>
    </xf>
    <xf numFmtId="0" fontId="0" fillId="0" borderId="65" xfId="0" applyBorder="1" applyAlignment="1">
      <alignment horizontal="center" vertical="center" wrapText="1"/>
    </xf>
    <xf numFmtId="0" fontId="0" fillId="0" borderId="87" xfId="0" applyBorder="1" applyAlignment="1">
      <alignment horizontal="left" vertical="center" wrapText="1"/>
    </xf>
    <xf numFmtId="0" fontId="0" fillId="0" borderId="13" xfId="0" applyBorder="1" applyAlignment="1">
      <alignment horizontal="left" vertical="center" wrapText="1"/>
    </xf>
    <xf numFmtId="0" fontId="0" fillId="0" borderId="65" xfId="0" applyBorder="1" applyAlignment="1">
      <alignment horizontal="left" vertical="center" wrapText="1"/>
    </xf>
    <xf numFmtId="0" fontId="71" fillId="0" borderId="87" xfId="0" applyFont="1" applyBorder="1" applyAlignment="1">
      <alignment horizontal="center" vertical="center" wrapText="1"/>
    </xf>
    <xf numFmtId="0" fontId="71" fillId="0" borderId="13" xfId="0" applyFont="1" applyBorder="1" applyAlignment="1">
      <alignment horizontal="center" vertical="center" wrapText="1"/>
    </xf>
    <xf numFmtId="0" fontId="71" fillId="0" borderId="65" xfId="0" applyFont="1" applyBorder="1" applyAlignment="1">
      <alignment horizontal="center" vertical="center" wrapText="1"/>
    </xf>
    <xf numFmtId="9" fontId="0" fillId="0" borderId="87"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65" xfId="0" applyNumberFormat="1" applyBorder="1" applyAlignment="1">
      <alignment horizontal="center" vertical="center" wrapText="1"/>
    </xf>
    <xf numFmtId="0" fontId="0" fillId="0" borderId="13" xfId="0" applyBorder="1" applyAlignment="1">
      <alignment horizontal="center" vertical="center"/>
    </xf>
    <xf numFmtId="0" fontId="0" fillId="0" borderId="65" xfId="0" applyBorder="1" applyAlignment="1">
      <alignment horizontal="center" vertical="center"/>
    </xf>
    <xf numFmtId="9" fontId="0" fillId="0" borderId="97"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100" xfId="0" applyNumberFormat="1" applyBorder="1" applyAlignment="1">
      <alignment horizontal="center" vertical="center" wrapText="1"/>
    </xf>
    <xf numFmtId="0" fontId="0" fillId="0" borderId="97" xfId="0" applyBorder="1" applyAlignment="1">
      <alignment horizontal="center" vertical="center"/>
    </xf>
    <xf numFmtId="0" fontId="0" fillId="0" borderId="78" xfId="0" applyBorder="1" applyAlignment="1">
      <alignment horizontal="center" vertical="center"/>
    </xf>
    <xf numFmtId="0" fontId="0" fillId="0" borderId="100" xfId="0" applyBorder="1" applyAlignment="1">
      <alignment horizontal="center" vertical="center"/>
    </xf>
    <xf numFmtId="14" fontId="0" fillId="0" borderId="78" xfId="0" applyNumberFormat="1" applyBorder="1" applyAlignment="1">
      <alignment horizontal="center" vertical="center" wrapText="1"/>
    </xf>
    <xf numFmtId="0" fontId="0" fillId="0" borderId="59" xfId="0" applyBorder="1" applyAlignment="1">
      <alignment horizontal="center" vertical="center" wrapText="1"/>
    </xf>
    <xf numFmtId="0" fontId="0" fillId="0" borderId="123"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left" vertical="center" wrapText="1"/>
    </xf>
    <xf numFmtId="0" fontId="71" fillId="0" borderId="60" xfId="0" applyFont="1" applyBorder="1" applyAlignment="1">
      <alignment horizontal="center" vertical="center" wrapText="1"/>
    </xf>
    <xf numFmtId="0" fontId="71" fillId="0" borderId="82" xfId="0" applyFont="1" applyBorder="1" applyAlignment="1">
      <alignment horizontal="center" vertical="center" wrapText="1"/>
    </xf>
    <xf numFmtId="9" fontId="0" fillId="0" borderId="60" xfId="0" applyNumberFormat="1"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xf>
    <xf numFmtId="0" fontId="0" fillId="0" borderId="97" xfId="0" applyBorder="1" applyAlignment="1">
      <alignment horizontal="left" vertical="center" wrapText="1"/>
    </xf>
    <xf numFmtId="0" fontId="0" fillId="0" borderId="100" xfId="0" applyBorder="1" applyAlignment="1">
      <alignment horizontal="left" vertical="center" wrapText="1"/>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xf>
    <xf numFmtId="14" fontId="0" fillId="0" borderId="97" xfId="0" applyNumberFormat="1" applyBorder="1" applyAlignment="1">
      <alignment horizontal="center" vertical="center"/>
    </xf>
    <xf numFmtId="0" fontId="0" fillId="0" borderId="87" xfId="0" applyBorder="1" applyAlignment="1">
      <alignment vertical="center" wrapText="1"/>
    </xf>
    <xf numFmtId="0" fontId="0" fillId="0" borderId="13" xfId="0" applyBorder="1" applyAlignment="1">
      <alignment vertical="center" wrapText="1"/>
    </xf>
    <xf numFmtId="0" fontId="0" fillId="0" borderId="65" xfId="0" applyBorder="1" applyAlignment="1">
      <alignment vertical="center" wrapText="1"/>
    </xf>
    <xf numFmtId="0" fontId="27" fillId="0" borderId="87" xfId="0" applyFont="1" applyFill="1" applyBorder="1" applyAlignment="1">
      <alignment horizontal="center" vertical="center" wrapText="1"/>
    </xf>
    <xf numFmtId="0" fontId="27" fillId="0" borderId="13" xfId="0" applyFont="1" applyFill="1" applyBorder="1" applyAlignment="1">
      <alignment horizontal="center" vertical="center" wrapText="1"/>
    </xf>
    <xf numFmtId="0" fontId="27" fillId="0" borderId="65" xfId="0" applyFont="1" applyFill="1" applyBorder="1" applyAlignment="1">
      <alignment horizontal="center" vertical="center" wrapText="1"/>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Border="1" applyAlignment="1">
      <alignment horizontal="center" vertical="center"/>
    </xf>
    <xf numFmtId="0" fontId="4" fillId="4" borderId="86"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0" borderId="20" xfId="0" applyFont="1" applyBorder="1" applyAlignment="1">
      <alignment horizontal="center" vertical="center" wrapText="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8" fillId="0" borderId="0" xfId="0" applyFont="1" applyBorder="1" applyAlignment="1">
      <alignment horizontal="center" vertical="center"/>
    </xf>
    <xf numFmtId="0" fontId="80" fillId="24" borderId="70" xfId="0" applyFont="1" applyFill="1" applyBorder="1" applyAlignment="1">
      <alignment horizontal="center" vertical="center" wrapText="1" readingOrder="1"/>
    </xf>
    <xf numFmtId="0" fontId="80" fillId="24" borderId="71" xfId="0" applyFont="1" applyFill="1" applyBorder="1" applyAlignment="1">
      <alignment horizontal="center" vertical="center" wrapText="1" readingOrder="1"/>
    </xf>
    <xf numFmtId="0" fontId="80" fillId="24" borderId="73" xfId="0" applyFont="1" applyFill="1" applyBorder="1" applyAlignment="1">
      <alignment horizontal="center" vertical="center" wrapText="1" readingOrder="1"/>
    </xf>
    <xf numFmtId="0" fontId="80" fillId="24" borderId="0" xfId="0" applyFont="1" applyFill="1" applyAlignment="1">
      <alignment horizontal="center" vertical="center" wrapText="1" readingOrder="1"/>
    </xf>
    <xf numFmtId="0" fontId="80" fillId="24" borderId="74" xfId="0" applyFont="1" applyFill="1" applyBorder="1" applyAlignment="1">
      <alignment horizontal="center" vertical="center" wrapText="1" readingOrder="1"/>
    </xf>
    <xf numFmtId="0" fontId="80" fillId="24" borderId="75" xfId="0" applyFont="1" applyFill="1" applyBorder="1" applyAlignment="1">
      <alignment horizontal="center" vertical="center" wrapText="1" readingOrder="1"/>
    </xf>
    <xf numFmtId="0" fontId="80" fillId="24" borderId="76" xfId="0" applyFont="1" applyFill="1" applyBorder="1" applyAlignment="1">
      <alignment horizontal="center" vertical="center" wrapText="1" readingOrder="1"/>
    </xf>
    <xf numFmtId="0" fontId="80" fillId="24" borderId="77"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1" fontId="60" fillId="0" borderId="97" xfId="0" applyNumberFormat="1" applyFont="1" applyFill="1" applyBorder="1" applyAlignment="1" applyProtection="1">
      <alignment horizontal="center" vertical="center" wrapText="1"/>
      <protection locked="0"/>
    </xf>
    <xf numFmtId="0" fontId="27" fillId="0" borderId="78" xfId="0" applyFont="1" applyFill="1" applyBorder="1" applyAlignment="1">
      <alignment horizontal="center" vertical="center" wrapText="1"/>
    </xf>
    <xf numFmtId="0" fontId="27" fillId="0" borderId="100" xfId="0" applyFont="1" applyFill="1" applyBorder="1" applyAlignment="1">
      <alignment horizontal="center" vertical="center" wrapText="1"/>
    </xf>
    <xf numFmtId="1" fontId="60" fillId="0" borderId="96" xfId="0" applyNumberFormat="1" applyFont="1" applyFill="1" applyBorder="1" applyAlignment="1" applyProtection="1">
      <alignment horizontal="center" vertical="center" wrapText="1"/>
      <protection locked="0"/>
    </xf>
    <xf numFmtId="1" fontId="60" fillId="0" borderId="98" xfId="0" applyNumberFormat="1" applyFont="1" applyFill="1" applyBorder="1" applyAlignment="1" applyProtection="1">
      <alignment horizontal="center" vertical="center" wrapText="1"/>
      <protection locked="0"/>
    </xf>
    <xf numFmtId="1" fontId="60" fillId="0" borderId="99" xfId="0" applyNumberFormat="1" applyFont="1" applyFill="1" applyBorder="1" applyAlignment="1" applyProtection="1">
      <alignment horizontal="center" vertical="center" wrapText="1"/>
      <protection locked="0"/>
    </xf>
    <xf numFmtId="0" fontId="82" fillId="0" borderId="97"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0" xfId="0" applyFont="1" applyBorder="1" applyAlignment="1" applyProtection="1">
      <alignment horizontal="center" vertical="center"/>
      <protection locked="0"/>
    </xf>
    <xf numFmtId="1" fontId="82" fillId="0" borderId="87"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60" fillId="0" borderId="97" xfId="0" applyFont="1" applyFill="1" applyBorder="1" applyAlignment="1" applyProtection="1">
      <alignment horizontal="left" vertical="center" wrapText="1"/>
      <protection locked="0"/>
    </xf>
    <xf numFmtId="0" fontId="60" fillId="0" borderId="78" xfId="0" applyFont="1" applyFill="1" applyBorder="1" applyAlignment="1" applyProtection="1">
      <alignment horizontal="left" vertical="center" wrapText="1"/>
      <protection locked="0"/>
    </xf>
    <xf numFmtId="0" fontId="60" fillId="0" borderId="100" xfId="0" applyFont="1" applyFill="1" applyBorder="1" applyAlignment="1" applyProtection="1">
      <alignment horizontal="left" vertical="center" wrapText="1"/>
      <protection locked="0"/>
    </xf>
    <xf numFmtId="0" fontId="60" fillId="0" borderId="97" xfId="0" applyFont="1" applyFill="1" applyBorder="1" applyAlignment="1" applyProtection="1">
      <alignment horizontal="center" vertical="center" wrapText="1"/>
      <protection locked="0"/>
    </xf>
    <xf numFmtId="0" fontId="60" fillId="0" borderId="78" xfId="0" applyFont="1" applyFill="1" applyBorder="1" applyAlignment="1" applyProtection="1">
      <alignment horizontal="center" vertical="center" wrapText="1"/>
      <protection locked="0"/>
    </xf>
    <xf numFmtId="0" fontId="60" fillId="0" borderId="100" xfId="0" applyFont="1" applyFill="1" applyBorder="1" applyAlignment="1" applyProtection="1">
      <alignment horizontal="center" vertical="center" wrapText="1"/>
      <protection locked="0"/>
    </xf>
    <xf numFmtId="0" fontId="32" fillId="0" borderId="97" xfId="0" applyFont="1" applyBorder="1" applyAlignment="1">
      <alignment horizontal="justify" vertical="top" wrapText="1"/>
    </xf>
    <xf numFmtId="0" fontId="32" fillId="0" borderId="78" xfId="0" applyFont="1" applyBorder="1" applyAlignment="1">
      <alignment horizontal="justify" vertical="top" wrapText="1"/>
    </xf>
    <xf numFmtId="0" fontId="32" fillId="0" borderId="100" xfId="0" applyFont="1" applyBorder="1" applyAlignment="1">
      <alignment horizontal="justify" vertical="top" wrapText="1"/>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32" fillId="0" borderId="97"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0" xfId="0" applyFont="1" applyBorder="1" applyAlignment="1">
      <alignment horizontal="center" vertical="center" wrapText="1"/>
    </xf>
    <xf numFmtId="14" fontId="32" fillId="0" borderId="97"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0" fontId="82" fillId="0" borderId="87"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7" xfId="0" applyFont="1" applyBorder="1" applyAlignment="1">
      <alignment horizontal="justify" vertical="justify" wrapText="1"/>
    </xf>
    <xf numFmtId="0" fontId="32" fillId="0" borderId="78" xfId="0" applyFont="1" applyBorder="1" applyAlignment="1">
      <alignment horizontal="justify" vertical="justify" wrapText="1"/>
    </xf>
    <xf numFmtId="0" fontId="32" fillId="0" borderId="100" xfId="0" applyFont="1" applyBorder="1" applyAlignment="1">
      <alignment horizontal="justify" vertical="justify" wrapText="1"/>
    </xf>
    <xf numFmtId="0" fontId="84" fillId="4" borderId="92"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3" fillId="4" borderId="93" xfId="0" applyFont="1" applyFill="1" applyBorder="1" applyAlignment="1" applyProtection="1">
      <alignment horizontal="center" vertical="center" wrapText="1"/>
      <protection locked="0"/>
    </xf>
    <xf numFmtId="0" fontId="75" fillId="23" borderId="101" xfId="0" applyFont="1" applyFill="1" applyBorder="1" applyAlignment="1">
      <alignment horizontal="center"/>
    </xf>
    <xf numFmtId="0" fontId="75" fillId="23" borderId="102" xfId="0" applyFont="1" applyFill="1" applyBorder="1" applyAlignment="1">
      <alignment horizontal="center"/>
    </xf>
    <xf numFmtId="0" fontId="83" fillId="4" borderId="93" xfId="0" applyFont="1" applyFill="1" applyBorder="1" applyAlignment="1">
      <alignment horizontal="center" vertical="center"/>
    </xf>
    <xf numFmtId="0" fontId="83" fillId="4" borderId="103" xfId="0" applyFont="1" applyFill="1" applyBorder="1" applyAlignment="1">
      <alignment horizontal="center" vertical="center"/>
    </xf>
    <xf numFmtId="0" fontId="83" fillId="4" borderId="94" xfId="0" applyFont="1" applyFill="1" applyBorder="1" applyAlignment="1">
      <alignment horizontal="center" vertical="center"/>
    </xf>
    <xf numFmtId="0" fontId="83" fillId="22" borderId="91" xfId="0" applyFont="1" applyFill="1" applyBorder="1" applyAlignment="1" applyProtection="1">
      <alignment horizontal="center" vertical="center" wrapText="1"/>
      <protection locked="0"/>
    </xf>
    <xf numFmtId="0" fontId="83" fillId="4" borderId="91"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4" xfId="0" applyFont="1" applyFill="1" applyBorder="1" applyAlignment="1">
      <alignment horizontal="center" vertical="center" wrapText="1"/>
    </xf>
    <xf numFmtId="0" fontId="85" fillId="4" borderId="0" xfId="0" applyFont="1" applyFill="1" applyBorder="1" applyAlignment="1">
      <alignment horizontal="center" vertical="center" wrapText="1"/>
    </xf>
    <xf numFmtId="0" fontId="85" fillId="4" borderId="89" xfId="0" applyFont="1" applyFill="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100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5424" y="445150"/>
          <a:ext cx="2886074" cy="235601"/>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DF043A4A-C80C-41E9-8BB1-97059C3D7F3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67B4707-5A80-4679-8FBF-E2279F6A75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grodrigc.RAMAJUDICIAL\Desktop\COMPARTIDA\ARCHIVO%202021\COORDINACION%20SIGCMA\Matriz%20de%20Riesgos%20SIGCMA%205x5%20Dependencias%20Administrativas1-MEJORAMIENTO%20SIGCM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l Contexto"/>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720">
      <pivotArea field="1" type="button" dataOnly="0" labelOnly="1" outline="0" axis="axisRow" fieldPosition="1"/>
    </format>
    <format dxfId="719">
      <pivotArea dataOnly="0" labelOnly="1" outline="0" fieldPosition="0">
        <references count="1">
          <reference field="0" count="1">
            <x v="0"/>
          </reference>
        </references>
      </pivotArea>
    </format>
    <format dxfId="718">
      <pivotArea dataOnly="0" labelOnly="1" outline="0" fieldPosition="0">
        <references count="1">
          <reference field="0" count="1">
            <x v="1"/>
          </reference>
        </references>
      </pivotArea>
    </format>
    <format dxfId="717">
      <pivotArea dataOnly="0" labelOnly="1" outline="0" fieldPosition="0">
        <references count="2">
          <reference field="0" count="1" selected="0">
            <x v="0"/>
          </reference>
          <reference field="1" count="5">
            <x v="0"/>
            <x v="6"/>
            <x v="7"/>
            <x v="8"/>
            <x v="9"/>
          </reference>
        </references>
      </pivotArea>
    </format>
    <format dxfId="71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715" dataDxfId="714">
  <autoFilter ref="B237:C247" xr:uid="{00000000-0009-0000-0100-000001000000}"/>
  <tableColumns count="2">
    <tableColumn id="1" xr3:uid="{00000000-0010-0000-0000-000001000000}" name="Criterios" dataDxfId="713"/>
    <tableColumn id="2" xr3:uid="{00000000-0010-0000-0000-000002000000}" name="Subcriterios" dataDxfId="71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29" t="s">
        <v>185</v>
      </c>
      <c r="B1" s="329"/>
      <c r="C1" s="329"/>
      <c r="D1" s="329"/>
      <c r="E1" s="329"/>
      <c r="F1" s="329"/>
    </row>
    <row r="5" spans="1:9">
      <c r="D5" s="95"/>
      <c r="E5" s="95"/>
      <c r="F5" s="95"/>
      <c r="G5" s="95"/>
      <c r="H5" s="95"/>
    </row>
    <row r="6" spans="1:9">
      <c r="D6" s="95"/>
      <c r="E6" s="95"/>
      <c r="F6" s="95"/>
      <c r="G6" s="95"/>
      <c r="H6" s="95"/>
    </row>
    <row r="7" spans="1:9" ht="33.75">
      <c r="A7" s="330" t="s">
        <v>210</v>
      </c>
      <c r="B7" s="330"/>
      <c r="C7" s="330"/>
      <c r="D7" s="330"/>
      <c r="E7" s="330"/>
      <c r="F7" s="330"/>
      <c r="G7" s="330"/>
      <c r="H7" s="330"/>
      <c r="I7" s="330"/>
    </row>
    <row r="9" spans="1:9" s="87" customFormat="1" ht="81.75" customHeight="1">
      <c r="A9" s="88" t="s">
        <v>211</v>
      </c>
      <c r="B9" s="331" t="s">
        <v>413</v>
      </c>
      <c r="C9" s="331"/>
      <c r="D9" s="331"/>
      <c r="E9" s="331"/>
      <c r="F9" s="331"/>
      <c r="G9" s="331"/>
      <c r="H9" s="331"/>
      <c r="I9" s="331"/>
    </row>
    <row r="10" spans="1:9" s="87" customFormat="1" ht="16.7" customHeight="1">
      <c r="A10" s="93"/>
      <c r="B10" s="94"/>
      <c r="C10" s="94"/>
      <c r="D10" s="93"/>
      <c r="E10" s="92"/>
    </row>
    <row r="11" spans="1:9" s="87" customFormat="1" ht="84" customHeight="1">
      <c r="A11" s="88" t="s">
        <v>183</v>
      </c>
      <c r="B11" s="89" t="s">
        <v>411</v>
      </c>
      <c r="C11" s="328" t="s">
        <v>412</v>
      </c>
      <c r="D11" s="328"/>
      <c r="E11" s="328"/>
      <c r="F11" s="328"/>
      <c r="G11" s="328"/>
      <c r="H11" s="328"/>
      <c r="I11" s="328"/>
    </row>
    <row r="12" spans="1:9" ht="32.25" customHeight="1">
      <c r="A12" s="91"/>
    </row>
    <row r="13" spans="1:9" ht="32.25" customHeight="1">
      <c r="A13" s="90" t="s">
        <v>184</v>
      </c>
      <c r="B13" s="328"/>
      <c r="C13" s="328"/>
      <c r="D13" s="328"/>
      <c r="E13" s="328"/>
      <c r="F13" s="328"/>
      <c r="G13" s="328"/>
      <c r="H13" s="328"/>
      <c r="I13" s="328"/>
    </row>
    <row r="14" spans="1:9" s="87" customFormat="1" ht="69" customHeight="1">
      <c r="A14" s="90" t="s">
        <v>182</v>
      </c>
      <c r="B14" s="328"/>
      <c r="C14" s="328"/>
      <c r="D14" s="328"/>
      <c r="E14" s="328"/>
      <c r="F14" s="328"/>
      <c r="G14" s="328"/>
      <c r="H14" s="328"/>
      <c r="I14" s="328"/>
    </row>
    <row r="15" spans="1:9" s="87" customFormat="1" ht="54" customHeight="1">
      <c r="A15" s="90" t="s">
        <v>181</v>
      </c>
      <c r="B15" s="328" t="s">
        <v>179</v>
      </c>
      <c r="C15" s="328"/>
      <c r="D15" s="328"/>
      <c r="E15" s="328"/>
      <c r="F15" s="328"/>
      <c r="G15" s="328"/>
      <c r="H15" s="328"/>
      <c r="I15" s="328"/>
    </row>
    <row r="16" spans="1:9" s="87" customFormat="1" ht="54" customHeight="1">
      <c r="A16" s="88" t="s">
        <v>180</v>
      </c>
      <c r="B16" s="328"/>
      <c r="C16" s="328"/>
      <c r="D16" s="328"/>
      <c r="E16" s="328"/>
      <c r="F16" s="328"/>
      <c r="G16" s="328"/>
      <c r="H16" s="328"/>
      <c r="I16" s="328"/>
    </row>
    <row r="18" spans="1:9" s="87" customFormat="1" ht="54.75" customHeight="1">
      <c r="A18" s="88" t="s">
        <v>178</v>
      </c>
      <c r="B18" s="327">
        <v>45056</v>
      </c>
      <c r="C18" s="327"/>
      <c r="D18" s="327"/>
      <c r="E18" s="327"/>
      <c r="F18" s="327"/>
      <c r="G18" s="327"/>
      <c r="H18" s="327"/>
      <c r="I18" s="32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80"/>
  <sheetViews>
    <sheetView topLeftCell="B79" zoomScale="166" zoomScaleNormal="166" workbookViewId="0">
      <selection activeCell="B10" sqref="B10:E10"/>
    </sheetView>
  </sheetViews>
  <sheetFormatPr baseColWidth="10" defaultColWidth="10.5703125" defaultRowHeight="14.25"/>
  <cols>
    <col min="1" max="1" width="44.42578125" style="110" customWidth="1"/>
    <col min="2" max="2" width="15.5703125" style="111" customWidth="1"/>
    <col min="3" max="3" width="39.42578125" style="87" customWidth="1"/>
    <col min="4" max="4" width="24.140625" style="111" customWidth="1"/>
    <col min="5" max="5" width="46.5703125" style="87" customWidth="1"/>
    <col min="6" max="16384" width="10.5703125" style="87"/>
  </cols>
  <sheetData>
    <row r="1" spans="1:8" ht="12.75" customHeight="1">
      <c r="A1" s="102"/>
      <c r="B1" s="337" t="s">
        <v>186</v>
      </c>
      <c r="C1" s="337"/>
      <c r="D1" s="337"/>
      <c r="E1" s="103"/>
      <c r="F1" s="102"/>
      <c r="G1" s="102"/>
      <c r="H1" s="102"/>
    </row>
    <row r="2" spans="1:8" ht="12.75" customHeight="1">
      <c r="A2" s="102"/>
      <c r="B2" s="337" t="s">
        <v>196</v>
      </c>
      <c r="C2" s="337"/>
      <c r="D2" s="337"/>
      <c r="E2" s="103"/>
      <c r="F2" s="102"/>
      <c r="G2" s="102"/>
      <c r="H2" s="102"/>
    </row>
    <row r="3" spans="1:8" ht="12.75" customHeight="1">
      <c r="A3" s="102"/>
      <c r="B3" s="165"/>
      <c r="C3" s="165"/>
      <c r="D3" s="165"/>
      <c r="E3" s="103"/>
      <c r="F3" s="102"/>
      <c r="G3" s="102"/>
      <c r="H3" s="102"/>
    </row>
    <row r="4" spans="1:8" ht="12.75" customHeight="1">
      <c r="A4" s="102"/>
      <c r="B4" s="165"/>
      <c r="C4" s="165"/>
      <c r="D4" s="165"/>
      <c r="E4" s="103"/>
      <c r="F4" s="102"/>
      <c r="G4" s="102"/>
      <c r="H4" s="102"/>
    </row>
    <row r="5" spans="1:8" ht="54.75" customHeight="1">
      <c r="A5" s="104" t="s">
        <v>339</v>
      </c>
      <c r="B5" s="338" t="s">
        <v>414</v>
      </c>
      <c r="C5" s="338"/>
      <c r="D5" s="104" t="s">
        <v>197</v>
      </c>
      <c r="E5" s="166" t="s">
        <v>412</v>
      </c>
    </row>
    <row r="6" spans="1:8" ht="16.7" customHeight="1">
      <c r="A6" s="93"/>
      <c r="B6" s="94"/>
      <c r="C6" s="94"/>
      <c r="D6" s="93"/>
      <c r="E6" s="92"/>
    </row>
    <row r="7" spans="1:8" ht="54.75" customHeight="1">
      <c r="A7" s="105" t="s">
        <v>340</v>
      </c>
      <c r="B7" s="338" t="s">
        <v>413</v>
      </c>
      <c r="C7" s="338"/>
      <c r="D7" s="338"/>
      <c r="E7" s="338"/>
    </row>
    <row r="8" spans="1:8" ht="13.35" customHeight="1">
      <c r="A8" s="106"/>
      <c r="B8" s="106"/>
      <c r="D8" s="107"/>
      <c r="E8" s="107"/>
    </row>
    <row r="9" spans="1:8" ht="21" customHeight="1">
      <c r="A9" s="106" t="s">
        <v>198</v>
      </c>
      <c r="B9" s="167" t="s">
        <v>534</v>
      </c>
      <c r="C9" s="168"/>
      <c r="D9" s="169"/>
      <c r="E9" s="169"/>
    </row>
    <row r="10" spans="1:8" ht="62.25" customHeight="1" thickBot="1">
      <c r="A10" s="106"/>
      <c r="B10" s="339" t="s">
        <v>609</v>
      </c>
      <c r="C10" s="340"/>
      <c r="D10" s="340"/>
      <c r="E10" s="340"/>
    </row>
    <row r="11" spans="1:8" s="108" customFormat="1" ht="15.75" thickBot="1">
      <c r="A11" s="334" t="s">
        <v>199</v>
      </c>
      <c r="B11" s="335"/>
      <c r="C11" s="335"/>
      <c r="D11" s="335"/>
      <c r="E11" s="336"/>
    </row>
    <row r="12" spans="1:8" s="108" customFormat="1" ht="12.75" customHeight="1" thickBot="1">
      <c r="A12" s="201" t="s">
        <v>415</v>
      </c>
      <c r="B12" s="202" t="s">
        <v>200</v>
      </c>
      <c r="C12" s="203" t="s">
        <v>416</v>
      </c>
      <c r="D12" s="203" t="s">
        <v>201</v>
      </c>
      <c r="E12" s="204" t="s">
        <v>417</v>
      </c>
    </row>
    <row r="13" spans="1:8" s="108" customFormat="1" ht="57" customHeight="1">
      <c r="A13" s="341" t="s">
        <v>202</v>
      </c>
      <c r="B13" s="205">
        <v>1</v>
      </c>
      <c r="C13" s="313" t="s">
        <v>418</v>
      </c>
      <c r="D13" s="205">
        <v>1</v>
      </c>
      <c r="E13" s="314" t="s">
        <v>419</v>
      </c>
    </row>
    <row r="14" spans="1:8" s="108" customFormat="1" ht="57">
      <c r="A14" s="332"/>
      <c r="B14" s="206">
        <v>2</v>
      </c>
      <c r="C14" s="207" t="s">
        <v>420</v>
      </c>
      <c r="D14" s="206">
        <v>2</v>
      </c>
      <c r="E14" s="208" t="s">
        <v>421</v>
      </c>
    </row>
    <row r="15" spans="1:8" s="108" customFormat="1" ht="28.5">
      <c r="A15" s="332"/>
      <c r="B15" s="206">
        <v>3</v>
      </c>
      <c r="C15" s="207" t="s">
        <v>422</v>
      </c>
      <c r="D15" s="206">
        <v>3</v>
      </c>
      <c r="E15" s="208" t="s">
        <v>423</v>
      </c>
    </row>
    <row r="16" spans="1:8" s="108" customFormat="1" ht="50.25" customHeight="1">
      <c r="A16" s="332"/>
      <c r="B16" s="206">
        <v>4</v>
      </c>
      <c r="C16" s="207" t="s">
        <v>424</v>
      </c>
      <c r="D16" s="206">
        <v>4</v>
      </c>
      <c r="E16" s="208" t="s">
        <v>425</v>
      </c>
    </row>
    <row r="17" spans="1:7" s="108" customFormat="1" ht="57.75" thickBot="1">
      <c r="A17" s="333"/>
      <c r="B17" s="209">
        <v>5</v>
      </c>
      <c r="C17" s="210" t="s">
        <v>426</v>
      </c>
      <c r="D17" s="209" t="s">
        <v>422</v>
      </c>
      <c r="E17" s="211" t="s">
        <v>422</v>
      </c>
    </row>
    <row r="18" spans="1:7" s="108" customFormat="1" ht="57">
      <c r="A18" s="332" t="s">
        <v>427</v>
      </c>
      <c r="B18" s="206">
        <v>6</v>
      </c>
      <c r="C18" s="311" t="s">
        <v>428</v>
      </c>
      <c r="D18" s="206">
        <v>5</v>
      </c>
      <c r="E18" s="213" t="s">
        <v>429</v>
      </c>
    </row>
    <row r="19" spans="1:7" s="108" customFormat="1" ht="57">
      <c r="A19" s="332"/>
      <c r="B19" s="206">
        <v>7</v>
      </c>
      <c r="C19" s="212" t="s">
        <v>430</v>
      </c>
      <c r="D19" s="206">
        <v>6</v>
      </c>
      <c r="E19" s="312" t="s">
        <v>431</v>
      </c>
    </row>
    <row r="20" spans="1:7" s="108" customFormat="1" ht="46.5" customHeight="1" thickBot="1">
      <c r="A20" s="333"/>
      <c r="B20" s="209">
        <v>8</v>
      </c>
      <c r="C20" s="214" t="s">
        <v>432</v>
      </c>
      <c r="D20" s="214" t="s">
        <v>422</v>
      </c>
      <c r="E20" s="215" t="s">
        <v>422</v>
      </c>
    </row>
    <row r="21" spans="1:7" s="108" customFormat="1" ht="99.75" customHeight="1">
      <c r="A21" s="332" t="s">
        <v>433</v>
      </c>
      <c r="B21" s="206">
        <v>9</v>
      </c>
      <c r="C21" s="212" t="s">
        <v>434</v>
      </c>
      <c r="D21" s="216">
        <v>7</v>
      </c>
      <c r="E21" s="217" t="s">
        <v>435</v>
      </c>
      <c r="G21" s="170"/>
    </row>
    <row r="22" spans="1:7" s="108" customFormat="1" ht="72" thickBot="1">
      <c r="A22" s="333"/>
      <c r="B22" s="209">
        <v>10</v>
      </c>
      <c r="C22" s="218" t="s">
        <v>436</v>
      </c>
      <c r="D22" s="209">
        <v>8</v>
      </c>
      <c r="E22" s="219" t="s">
        <v>437</v>
      </c>
      <c r="G22" s="170"/>
    </row>
    <row r="23" spans="1:7" s="108" customFormat="1" ht="57">
      <c r="A23" s="332" t="s">
        <v>206</v>
      </c>
      <c r="B23" s="206">
        <v>11</v>
      </c>
      <c r="C23" s="212" t="s">
        <v>438</v>
      </c>
      <c r="D23" s="206">
        <v>9</v>
      </c>
      <c r="E23" s="220" t="s">
        <v>439</v>
      </c>
    </row>
    <row r="24" spans="1:7" s="108" customFormat="1" ht="12.75" customHeight="1">
      <c r="A24" s="332"/>
      <c r="B24" s="206">
        <v>12</v>
      </c>
      <c r="C24" s="212" t="s">
        <v>440</v>
      </c>
      <c r="D24" s="206">
        <v>10</v>
      </c>
      <c r="E24" s="317" t="s">
        <v>441</v>
      </c>
    </row>
    <row r="25" spans="1:7" s="108" customFormat="1" ht="57">
      <c r="A25" s="332"/>
      <c r="B25" s="206">
        <v>13</v>
      </c>
      <c r="C25" s="207" t="s">
        <v>442</v>
      </c>
      <c r="D25" s="206">
        <v>11</v>
      </c>
      <c r="E25" s="220" t="s">
        <v>443</v>
      </c>
    </row>
    <row r="26" spans="1:7" s="108" customFormat="1" ht="28.5">
      <c r="A26" s="332"/>
      <c r="B26" s="206">
        <v>14</v>
      </c>
      <c r="C26" s="207" t="s">
        <v>444</v>
      </c>
      <c r="D26" s="206">
        <v>12</v>
      </c>
      <c r="E26" s="221" t="s">
        <v>445</v>
      </c>
    </row>
    <row r="27" spans="1:7" s="109" customFormat="1" ht="57">
      <c r="A27" s="332"/>
      <c r="B27" s="206">
        <v>15</v>
      </c>
      <c r="C27" s="207" t="s">
        <v>446</v>
      </c>
      <c r="D27" s="206" t="s">
        <v>422</v>
      </c>
      <c r="E27" s="213" t="s">
        <v>422</v>
      </c>
    </row>
    <row r="28" spans="1:7" s="108" customFormat="1" ht="72" thickBot="1">
      <c r="A28" s="333"/>
      <c r="B28" s="209">
        <v>16</v>
      </c>
      <c r="C28" s="316" t="s">
        <v>447</v>
      </c>
      <c r="D28" s="209" t="s">
        <v>422</v>
      </c>
      <c r="E28" s="215" t="s">
        <v>422</v>
      </c>
    </row>
    <row r="29" spans="1:7" s="108" customFormat="1" ht="71.25">
      <c r="A29" s="332" t="s">
        <v>341</v>
      </c>
      <c r="B29" s="206">
        <v>17</v>
      </c>
      <c r="C29" s="212" t="s">
        <v>448</v>
      </c>
      <c r="D29" s="206">
        <v>13</v>
      </c>
      <c r="E29" s="222" t="s">
        <v>342</v>
      </c>
    </row>
    <row r="30" spans="1:7" s="108" customFormat="1" ht="57">
      <c r="A30" s="332"/>
      <c r="B30" s="206">
        <v>18</v>
      </c>
      <c r="C30" s="207" t="s">
        <v>449</v>
      </c>
      <c r="D30" s="206">
        <v>14</v>
      </c>
      <c r="E30" s="223" t="s">
        <v>450</v>
      </c>
    </row>
    <row r="31" spans="1:7" s="108" customFormat="1" ht="72" thickBot="1">
      <c r="A31" s="333"/>
      <c r="B31" s="209">
        <v>19</v>
      </c>
      <c r="C31" s="210" t="s">
        <v>451</v>
      </c>
      <c r="D31" s="209">
        <v>15</v>
      </c>
      <c r="E31" s="219" t="s">
        <v>452</v>
      </c>
    </row>
    <row r="32" spans="1:7" s="108" customFormat="1" ht="28.5">
      <c r="A32" s="332" t="s">
        <v>453</v>
      </c>
      <c r="B32" s="206">
        <v>20</v>
      </c>
      <c r="C32" s="207" t="s">
        <v>454</v>
      </c>
      <c r="D32" s="206" t="s">
        <v>422</v>
      </c>
      <c r="E32" s="213" t="s">
        <v>422</v>
      </c>
    </row>
    <row r="33" spans="1:5" s="108" customFormat="1" ht="38.25" customHeight="1" thickBot="1">
      <c r="A33" s="333"/>
      <c r="B33" s="209">
        <v>21</v>
      </c>
      <c r="C33" s="210" t="s">
        <v>455</v>
      </c>
      <c r="D33" s="209">
        <v>16</v>
      </c>
      <c r="E33" s="224" t="s">
        <v>456</v>
      </c>
    </row>
    <row r="34" spans="1:5" s="108" customFormat="1" ht="57">
      <c r="A34" s="332" t="s">
        <v>457</v>
      </c>
      <c r="B34" s="206">
        <v>22</v>
      </c>
      <c r="C34" s="315" t="s">
        <v>458</v>
      </c>
      <c r="D34" s="206">
        <v>17</v>
      </c>
      <c r="E34" s="225" t="s">
        <v>459</v>
      </c>
    </row>
    <row r="35" spans="1:5" s="108" customFormat="1" ht="28.5">
      <c r="A35" s="332"/>
      <c r="B35" s="206">
        <v>23</v>
      </c>
      <c r="C35" s="212" t="s">
        <v>460</v>
      </c>
      <c r="D35" s="206" t="s">
        <v>422</v>
      </c>
      <c r="E35" s="213" t="s">
        <v>422</v>
      </c>
    </row>
    <row r="36" spans="1:5" s="108" customFormat="1" ht="42.75">
      <c r="A36" s="332"/>
      <c r="B36" s="226">
        <v>24</v>
      </c>
      <c r="C36" s="207" t="s">
        <v>461</v>
      </c>
      <c r="D36" s="226" t="s">
        <v>422</v>
      </c>
      <c r="E36" s="213" t="s">
        <v>422</v>
      </c>
    </row>
    <row r="37" spans="1:5" s="108" customFormat="1" ht="57.75" thickBot="1">
      <c r="A37" s="333"/>
      <c r="B37" s="209">
        <v>25</v>
      </c>
      <c r="C37" s="214" t="s">
        <v>462</v>
      </c>
      <c r="D37" s="209" t="s">
        <v>422</v>
      </c>
      <c r="E37" s="215" t="s">
        <v>422</v>
      </c>
    </row>
    <row r="38" spans="1:5" s="108" customFormat="1" ht="15">
      <c r="A38" s="342" t="s">
        <v>203</v>
      </c>
      <c r="B38" s="343"/>
      <c r="C38" s="343"/>
      <c r="D38" s="343"/>
      <c r="E38" s="344"/>
    </row>
    <row r="39" spans="1:5" s="108" customFormat="1" ht="15.75" thickBot="1">
      <c r="A39" s="227" t="s">
        <v>415</v>
      </c>
      <c r="B39" s="228" t="s">
        <v>200</v>
      </c>
      <c r="C39" s="229" t="s">
        <v>463</v>
      </c>
      <c r="D39" s="229" t="s">
        <v>201</v>
      </c>
      <c r="E39" s="229" t="s">
        <v>464</v>
      </c>
    </row>
    <row r="40" spans="1:5" ht="42.75">
      <c r="A40" s="345" t="s">
        <v>465</v>
      </c>
      <c r="B40" s="205">
        <v>1</v>
      </c>
      <c r="C40" s="230" t="s">
        <v>466</v>
      </c>
      <c r="D40" s="231">
        <v>1</v>
      </c>
      <c r="E40" s="232" t="s">
        <v>467</v>
      </c>
    </row>
    <row r="41" spans="1:5" ht="49.5" customHeight="1">
      <c r="A41" s="346"/>
      <c r="B41" s="206">
        <v>2</v>
      </c>
      <c r="C41" s="207" t="s">
        <v>468</v>
      </c>
      <c r="D41" s="233">
        <v>2</v>
      </c>
      <c r="E41" s="234" t="s">
        <v>469</v>
      </c>
    </row>
    <row r="42" spans="1:5" ht="57">
      <c r="A42" s="346"/>
      <c r="B42" s="206">
        <v>3</v>
      </c>
      <c r="C42" s="318" t="s">
        <v>470</v>
      </c>
      <c r="D42" s="233">
        <v>3</v>
      </c>
      <c r="E42" s="234" t="s">
        <v>471</v>
      </c>
    </row>
    <row r="43" spans="1:5" ht="71.25">
      <c r="A43" s="346"/>
      <c r="B43" s="206">
        <v>4</v>
      </c>
      <c r="C43" s="207" t="s">
        <v>472</v>
      </c>
      <c r="D43" s="233">
        <v>4</v>
      </c>
      <c r="E43" s="236" t="s">
        <v>473</v>
      </c>
    </row>
    <row r="44" spans="1:5">
      <c r="A44" s="346"/>
      <c r="B44" s="206" t="s">
        <v>422</v>
      </c>
      <c r="C44" s="237" t="s">
        <v>422</v>
      </c>
      <c r="D44" s="233">
        <v>5</v>
      </c>
      <c r="E44" s="238" t="s">
        <v>474</v>
      </c>
    </row>
    <row r="45" spans="1:5" ht="57">
      <c r="A45" s="346"/>
      <c r="B45" s="206" t="s">
        <v>422</v>
      </c>
      <c r="C45" s="237" t="s">
        <v>422</v>
      </c>
      <c r="D45" s="233">
        <v>6</v>
      </c>
      <c r="E45" s="239" t="s">
        <v>475</v>
      </c>
    </row>
    <row r="46" spans="1:5" ht="42.75">
      <c r="A46" s="346"/>
      <c r="B46" s="206" t="s">
        <v>422</v>
      </c>
      <c r="C46" s="237" t="s">
        <v>422</v>
      </c>
      <c r="D46" s="233">
        <v>7</v>
      </c>
      <c r="E46" s="239" t="s">
        <v>476</v>
      </c>
    </row>
    <row r="47" spans="1:5" ht="85.5">
      <c r="A47" s="346"/>
      <c r="B47" s="206" t="s">
        <v>422</v>
      </c>
      <c r="C47" s="237" t="s">
        <v>422</v>
      </c>
      <c r="D47" s="233">
        <v>8</v>
      </c>
      <c r="E47" s="239" t="s">
        <v>477</v>
      </c>
    </row>
    <row r="48" spans="1:5" ht="72" thickBot="1">
      <c r="A48" s="347"/>
      <c r="B48" s="209" t="s">
        <v>422</v>
      </c>
      <c r="C48" s="240" t="s">
        <v>422</v>
      </c>
      <c r="D48" s="241">
        <v>9</v>
      </c>
      <c r="E48" s="242" t="s">
        <v>478</v>
      </c>
    </row>
    <row r="49" spans="1:5" ht="57">
      <c r="A49" s="346" t="s">
        <v>204</v>
      </c>
      <c r="B49" s="206">
        <v>5</v>
      </c>
      <c r="C49" s="315" t="s">
        <v>479</v>
      </c>
      <c r="D49" s="233" t="s">
        <v>422</v>
      </c>
      <c r="E49" s="239" t="s">
        <v>422</v>
      </c>
    </row>
    <row r="50" spans="1:5" ht="72" thickBot="1">
      <c r="A50" s="347"/>
      <c r="B50" s="209">
        <v>6</v>
      </c>
      <c r="C50" s="319" t="s">
        <v>480</v>
      </c>
      <c r="D50" s="209" t="s">
        <v>422</v>
      </c>
      <c r="E50" s="211" t="s">
        <v>422</v>
      </c>
    </row>
    <row r="51" spans="1:5" ht="28.5">
      <c r="A51" s="332" t="s">
        <v>481</v>
      </c>
      <c r="B51" s="206">
        <v>7</v>
      </c>
      <c r="C51" s="237" t="s">
        <v>482</v>
      </c>
      <c r="D51" s="206">
        <v>10</v>
      </c>
      <c r="E51" s="208" t="s">
        <v>483</v>
      </c>
    </row>
    <row r="52" spans="1:5" ht="57">
      <c r="A52" s="332"/>
      <c r="B52" s="206">
        <v>8</v>
      </c>
      <c r="C52" s="237" t="s">
        <v>484</v>
      </c>
      <c r="D52" s="206">
        <v>11</v>
      </c>
      <c r="E52" s="243" t="s">
        <v>485</v>
      </c>
    </row>
    <row r="53" spans="1:5" ht="57">
      <c r="A53" s="332"/>
      <c r="B53" s="206">
        <v>9</v>
      </c>
      <c r="C53" s="320" t="s">
        <v>486</v>
      </c>
      <c r="D53" s="206">
        <v>12</v>
      </c>
      <c r="E53" s="244" t="s">
        <v>487</v>
      </c>
    </row>
    <row r="54" spans="1:5" ht="57">
      <c r="A54" s="332"/>
      <c r="B54" s="206">
        <v>10</v>
      </c>
      <c r="C54" s="237" t="s">
        <v>488</v>
      </c>
      <c r="D54" s="206">
        <v>13</v>
      </c>
      <c r="E54" s="243" t="s">
        <v>489</v>
      </c>
    </row>
    <row r="55" spans="1:5" ht="171">
      <c r="A55" s="332"/>
      <c r="B55" s="206">
        <v>11</v>
      </c>
      <c r="C55" s="235" t="s">
        <v>490</v>
      </c>
      <c r="D55" s="233">
        <v>14</v>
      </c>
      <c r="E55" s="245" t="s">
        <v>491</v>
      </c>
    </row>
    <row r="56" spans="1:5" ht="29.25" thickBot="1">
      <c r="A56" s="332"/>
      <c r="B56" s="246" t="s">
        <v>422</v>
      </c>
      <c r="C56" s="247" t="s">
        <v>422</v>
      </c>
      <c r="D56" s="246">
        <v>15</v>
      </c>
      <c r="E56" s="243" t="s">
        <v>492</v>
      </c>
    </row>
    <row r="57" spans="1:5" ht="71.25">
      <c r="A57" s="341" t="s">
        <v>493</v>
      </c>
      <c r="B57" s="205">
        <v>12</v>
      </c>
      <c r="C57" s="248" t="s">
        <v>494</v>
      </c>
      <c r="D57" s="205">
        <v>16</v>
      </c>
      <c r="E57" s="249" t="s">
        <v>495</v>
      </c>
    </row>
    <row r="58" spans="1:5" ht="71.25">
      <c r="A58" s="332"/>
      <c r="B58" s="206">
        <v>13</v>
      </c>
      <c r="C58" s="237" t="s">
        <v>496</v>
      </c>
      <c r="D58" s="206">
        <v>17</v>
      </c>
      <c r="E58" s="243" t="s">
        <v>497</v>
      </c>
    </row>
    <row r="59" spans="1:5" ht="57.75" thickBot="1">
      <c r="A59" s="332"/>
      <c r="B59" s="246" t="s">
        <v>422</v>
      </c>
      <c r="C59" s="247" t="s">
        <v>205</v>
      </c>
      <c r="D59" s="250">
        <v>18</v>
      </c>
      <c r="E59" s="251" t="s">
        <v>498</v>
      </c>
    </row>
    <row r="60" spans="1:5" ht="42.75">
      <c r="A60" s="341" t="s">
        <v>206</v>
      </c>
      <c r="B60" s="205">
        <v>14</v>
      </c>
      <c r="C60" s="248" t="s">
        <v>499</v>
      </c>
      <c r="D60" s="205">
        <v>19</v>
      </c>
      <c r="E60" s="249" t="s">
        <v>500</v>
      </c>
    </row>
    <row r="61" spans="1:5" ht="42.75">
      <c r="A61" s="332"/>
      <c r="B61" s="206">
        <v>15</v>
      </c>
      <c r="C61" s="237" t="s">
        <v>501</v>
      </c>
      <c r="D61" s="206">
        <v>20</v>
      </c>
      <c r="E61" s="208" t="s">
        <v>502</v>
      </c>
    </row>
    <row r="62" spans="1:5" ht="71.25">
      <c r="A62" s="332"/>
      <c r="B62" s="206">
        <v>16</v>
      </c>
      <c r="C62" s="207" t="s">
        <v>503</v>
      </c>
      <c r="D62" s="206">
        <v>21</v>
      </c>
      <c r="E62" s="208" t="s">
        <v>504</v>
      </c>
    </row>
    <row r="63" spans="1:5" ht="42.75">
      <c r="A63" s="332"/>
      <c r="B63" s="206">
        <v>17</v>
      </c>
      <c r="C63" s="237" t="s">
        <v>505</v>
      </c>
      <c r="D63" s="206">
        <v>22</v>
      </c>
      <c r="E63" s="208" t="s">
        <v>506</v>
      </c>
    </row>
    <row r="64" spans="1:5" ht="57">
      <c r="A64" s="332"/>
      <c r="B64" s="206">
        <v>18</v>
      </c>
      <c r="C64" s="237" t="s">
        <v>507</v>
      </c>
      <c r="D64" s="206">
        <v>23</v>
      </c>
      <c r="E64" s="208" t="s">
        <v>508</v>
      </c>
    </row>
    <row r="65" spans="1:5" ht="57">
      <c r="A65" s="332"/>
      <c r="B65" s="206">
        <v>19</v>
      </c>
      <c r="C65" s="247" t="s">
        <v>509</v>
      </c>
      <c r="D65" s="206">
        <v>24</v>
      </c>
      <c r="E65" s="223" t="s">
        <v>510</v>
      </c>
    </row>
    <row r="66" spans="1:5" ht="42.75">
      <c r="A66" s="332"/>
      <c r="B66" s="206">
        <v>20</v>
      </c>
      <c r="C66" s="252" t="s">
        <v>511</v>
      </c>
      <c r="D66" s="253">
        <v>25</v>
      </c>
      <c r="E66" s="208" t="s">
        <v>512</v>
      </c>
    </row>
    <row r="67" spans="1:5" ht="57.75" thickBot="1">
      <c r="A67" s="348"/>
      <c r="B67" s="254">
        <v>21</v>
      </c>
      <c r="C67" s="255" t="s">
        <v>513</v>
      </c>
      <c r="D67" s="209" t="s">
        <v>422</v>
      </c>
      <c r="E67" s="211" t="s">
        <v>422</v>
      </c>
    </row>
    <row r="68" spans="1:5" ht="29.25" thickBot="1">
      <c r="A68" s="256" t="s">
        <v>207</v>
      </c>
      <c r="B68" s="209">
        <v>22</v>
      </c>
      <c r="C68" s="240" t="s">
        <v>514</v>
      </c>
      <c r="D68" s="257" t="s">
        <v>422</v>
      </c>
      <c r="E68" s="211" t="s">
        <v>422</v>
      </c>
    </row>
    <row r="69" spans="1:5" ht="71.25">
      <c r="A69" s="332" t="s">
        <v>515</v>
      </c>
      <c r="B69" s="206">
        <v>23</v>
      </c>
      <c r="C69" s="247" t="s">
        <v>516</v>
      </c>
      <c r="D69" s="206">
        <v>26</v>
      </c>
      <c r="E69" s="208" t="s">
        <v>517</v>
      </c>
    </row>
    <row r="70" spans="1:5" ht="42.75">
      <c r="A70" s="332"/>
      <c r="B70" s="216">
        <v>24</v>
      </c>
      <c r="C70" s="258" t="s">
        <v>518</v>
      </c>
      <c r="D70" s="259" t="s">
        <v>422</v>
      </c>
      <c r="E70" s="243" t="s">
        <v>422</v>
      </c>
    </row>
    <row r="71" spans="1:5" ht="43.5" thickBot="1">
      <c r="A71" s="333"/>
      <c r="B71" s="209">
        <v>25</v>
      </c>
      <c r="C71" s="210" t="s">
        <v>519</v>
      </c>
      <c r="D71" s="254" t="s">
        <v>422</v>
      </c>
      <c r="E71" s="260" t="s">
        <v>422</v>
      </c>
    </row>
    <row r="72" spans="1:5" ht="57">
      <c r="A72" s="332" t="s">
        <v>208</v>
      </c>
      <c r="B72" s="206">
        <v>26</v>
      </c>
      <c r="C72" s="207" t="s">
        <v>520</v>
      </c>
      <c r="D72" s="216">
        <v>27</v>
      </c>
      <c r="E72" s="239" t="s">
        <v>521</v>
      </c>
    </row>
    <row r="73" spans="1:5" ht="28.5">
      <c r="A73" s="332"/>
      <c r="B73" s="206" t="s">
        <v>422</v>
      </c>
      <c r="C73" s="237" t="s">
        <v>422</v>
      </c>
      <c r="D73" s="206">
        <v>28</v>
      </c>
      <c r="E73" s="208" t="s">
        <v>522</v>
      </c>
    </row>
    <row r="74" spans="1:5" ht="29.25" thickBot="1">
      <c r="A74" s="333"/>
      <c r="B74" s="209" t="s">
        <v>422</v>
      </c>
      <c r="C74" s="240" t="s">
        <v>422</v>
      </c>
      <c r="D74" s="254">
        <v>29</v>
      </c>
      <c r="E74" s="242" t="s">
        <v>523</v>
      </c>
    </row>
    <row r="75" spans="1:5" ht="42.75">
      <c r="A75" s="332" t="s">
        <v>209</v>
      </c>
      <c r="B75" s="206">
        <v>27</v>
      </c>
      <c r="C75" s="237" t="s">
        <v>524</v>
      </c>
      <c r="D75" s="206">
        <v>30</v>
      </c>
      <c r="E75" s="208" t="s">
        <v>525</v>
      </c>
    </row>
    <row r="76" spans="1:5" ht="85.5">
      <c r="A76" s="332"/>
      <c r="B76" s="206">
        <v>28</v>
      </c>
      <c r="C76" s="207" t="s">
        <v>526</v>
      </c>
      <c r="D76" s="216">
        <v>31</v>
      </c>
      <c r="E76" s="239" t="s">
        <v>527</v>
      </c>
    </row>
    <row r="77" spans="1:5" ht="28.5">
      <c r="A77" s="332"/>
      <c r="B77" s="206" t="s">
        <v>422</v>
      </c>
      <c r="C77" s="237" t="s">
        <v>422</v>
      </c>
      <c r="D77" s="206">
        <v>32</v>
      </c>
      <c r="E77" s="208" t="s">
        <v>528</v>
      </c>
    </row>
    <row r="78" spans="1:5" ht="42.75">
      <c r="A78" s="332"/>
      <c r="B78" s="206" t="s">
        <v>422</v>
      </c>
      <c r="C78" s="237" t="s">
        <v>422</v>
      </c>
      <c r="D78" s="216">
        <v>33</v>
      </c>
      <c r="E78" s="239" t="s">
        <v>529</v>
      </c>
    </row>
    <row r="79" spans="1:5" ht="86.25" thickBot="1">
      <c r="A79" s="333"/>
      <c r="B79" s="209" t="s">
        <v>422</v>
      </c>
      <c r="C79" s="240" t="s">
        <v>422</v>
      </c>
      <c r="D79" s="209">
        <v>34</v>
      </c>
      <c r="E79" s="211" t="s">
        <v>530</v>
      </c>
    </row>
    <row r="80" spans="1:5" ht="72" thickBot="1">
      <c r="A80" s="256" t="s">
        <v>531</v>
      </c>
      <c r="B80" s="209">
        <v>29</v>
      </c>
      <c r="C80" s="240" t="s">
        <v>532</v>
      </c>
      <c r="D80" s="254">
        <v>35</v>
      </c>
      <c r="E80" s="261" t="s">
        <v>533</v>
      </c>
    </row>
  </sheetData>
  <mergeCells count="22">
    <mergeCell ref="A57:A59"/>
    <mergeCell ref="A60:A67"/>
    <mergeCell ref="A69:A71"/>
    <mergeCell ref="A72:A74"/>
    <mergeCell ref="A75:A79"/>
    <mergeCell ref="A34:A37"/>
    <mergeCell ref="A38:E38"/>
    <mergeCell ref="A40:A48"/>
    <mergeCell ref="A49:A50"/>
    <mergeCell ref="A51:A56"/>
    <mergeCell ref="A32:A33"/>
    <mergeCell ref="A11:E11"/>
    <mergeCell ref="B1:D1"/>
    <mergeCell ref="B2:D2"/>
    <mergeCell ref="B5:C5"/>
    <mergeCell ref="B7:E7"/>
    <mergeCell ref="B10:E10"/>
    <mergeCell ref="A18:A20"/>
    <mergeCell ref="A29:A31"/>
    <mergeCell ref="A13:A17"/>
    <mergeCell ref="A21:A22"/>
    <mergeCell ref="A23:A2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38"/>
  <sheetViews>
    <sheetView topLeftCell="A31" zoomScale="120" zoomScaleNormal="120" workbookViewId="0">
      <selection activeCell="E44" sqref="E44"/>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49" t="s">
        <v>186</v>
      </c>
      <c r="B1" s="349"/>
      <c r="C1" s="349"/>
      <c r="D1" s="349"/>
      <c r="E1" s="349"/>
      <c r="F1" s="349"/>
    </row>
    <row r="2" spans="1:7">
      <c r="A2" s="350" t="s">
        <v>187</v>
      </c>
      <c r="B2" s="350"/>
      <c r="C2" s="350"/>
      <c r="D2" s="350"/>
      <c r="E2" s="350"/>
      <c r="F2" s="350"/>
    </row>
    <row r="3" spans="1:7">
      <c r="A3" s="351" t="s">
        <v>188</v>
      </c>
      <c r="B3" s="352"/>
      <c r="C3" s="352"/>
      <c r="D3" s="352"/>
      <c r="E3" s="352"/>
      <c r="F3" s="353"/>
    </row>
    <row r="4" spans="1:7" ht="28.5" customHeight="1">
      <c r="A4" s="354" t="s">
        <v>189</v>
      </c>
      <c r="B4" s="356" t="s">
        <v>190</v>
      </c>
      <c r="C4" s="357"/>
      <c r="D4" s="357"/>
      <c r="E4" s="358"/>
      <c r="F4" s="96" t="s">
        <v>191</v>
      </c>
    </row>
    <row r="5" spans="1:7" ht="46.5" customHeight="1">
      <c r="A5" s="355"/>
      <c r="B5" s="97" t="s">
        <v>192</v>
      </c>
      <c r="C5" s="97" t="s">
        <v>193</v>
      </c>
      <c r="D5" s="97" t="s">
        <v>194</v>
      </c>
      <c r="E5" s="97" t="s">
        <v>195</v>
      </c>
      <c r="F5" s="98"/>
    </row>
    <row r="6" spans="1:7" ht="56.25">
      <c r="A6" s="262" t="s">
        <v>535</v>
      </c>
      <c r="B6" s="263" t="s">
        <v>536</v>
      </c>
      <c r="C6" s="264" t="s">
        <v>422</v>
      </c>
      <c r="D6" s="263">
        <v>20</v>
      </c>
      <c r="E6" s="264" t="s">
        <v>422</v>
      </c>
      <c r="F6" s="265" t="s">
        <v>7</v>
      </c>
      <c r="G6" s="171"/>
    </row>
    <row r="7" spans="1:7" ht="39">
      <c r="A7" s="266" t="s">
        <v>537</v>
      </c>
      <c r="B7" s="263">
        <v>15</v>
      </c>
      <c r="C7" s="267">
        <v>9</v>
      </c>
      <c r="D7" s="267">
        <v>18</v>
      </c>
      <c r="E7" s="267">
        <v>21</v>
      </c>
      <c r="F7" s="268" t="s">
        <v>7</v>
      </c>
    </row>
    <row r="8" spans="1:7" ht="26.25">
      <c r="A8" s="266" t="s">
        <v>538</v>
      </c>
      <c r="B8" s="263" t="s">
        <v>422</v>
      </c>
      <c r="C8" s="269" t="s">
        <v>422</v>
      </c>
      <c r="D8" s="267">
        <v>7.8</v>
      </c>
      <c r="E8" s="269" t="s">
        <v>422</v>
      </c>
      <c r="F8" s="268" t="s">
        <v>539</v>
      </c>
    </row>
    <row r="9" spans="1:7" ht="26.25">
      <c r="A9" s="266" t="s">
        <v>540</v>
      </c>
      <c r="B9" s="263" t="s">
        <v>422</v>
      </c>
      <c r="C9" s="269" t="s">
        <v>422</v>
      </c>
      <c r="D9" s="267">
        <v>5.6</v>
      </c>
      <c r="E9" s="269" t="s">
        <v>422</v>
      </c>
      <c r="F9" s="268" t="s">
        <v>539</v>
      </c>
    </row>
    <row r="10" spans="1:7" ht="39">
      <c r="A10" s="266" t="s">
        <v>541</v>
      </c>
      <c r="B10" s="263" t="s">
        <v>422</v>
      </c>
      <c r="C10" s="269" t="s">
        <v>422</v>
      </c>
      <c r="D10" s="267">
        <v>8</v>
      </c>
      <c r="E10" s="269" t="s">
        <v>422</v>
      </c>
      <c r="F10" s="268" t="s">
        <v>539</v>
      </c>
    </row>
    <row r="11" spans="1:7" ht="39">
      <c r="A11" s="266" t="s">
        <v>542</v>
      </c>
      <c r="B11" s="263" t="s">
        <v>422</v>
      </c>
      <c r="C11" s="269" t="s">
        <v>422</v>
      </c>
      <c r="D11" s="267" t="s">
        <v>543</v>
      </c>
      <c r="E11" s="269" t="s">
        <v>422</v>
      </c>
      <c r="F11" s="268" t="s">
        <v>539</v>
      </c>
    </row>
    <row r="12" spans="1:7" ht="51.75">
      <c r="A12" s="266" t="s">
        <v>544</v>
      </c>
      <c r="B12" s="263" t="s">
        <v>422</v>
      </c>
      <c r="C12" s="269" t="s">
        <v>422</v>
      </c>
      <c r="D12" s="269" t="s">
        <v>422</v>
      </c>
      <c r="E12" s="269" t="s">
        <v>422</v>
      </c>
      <c r="F12" s="268" t="s">
        <v>539</v>
      </c>
    </row>
    <row r="13" spans="1:7" ht="26.25">
      <c r="A13" s="266" t="s">
        <v>545</v>
      </c>
      <c r="B13" s="263" t="s">
        <v>422</v>
      </c>
      <c r="C13" s="269" t="s">
        <v>422</v>
      </c>
      <c r="D13" s="267">
        <v>10</v>
      </c>
      <c r="E13" s="269" t="s">
        <v>422</v>
      </c>
      <c r="F13" s="268" t="s">
        <v>539</v>
      </c>
    </row>
    <row r="14" spans="1:7" ht="26.25">
      <c r="A14" s="266" t="s">
        <v>546</v>
      </c>
      <c r="B14" s="263">
        <v>15</v>
      </c>
      <c r="C14" s="267">
        <v>9</v>
      </c>
      <c r="D14" s="267">
        <v>18</v>
      </c>
      <c r="E14" s="267">
        <v>21</v>
      </c>
      <c r="F14" s="268" t="s">
        <v>547</v>
      </c>
    </row>
    <row r="15" spans="1:7" ht="26.25">
      <c r="A15" s="266" t="s">
        <v>548</v>
      </c>
      <c r="B15" s="263">
        <v>12.13</v>
      </c>
      <c r="C15" s="269" t="s">
        <v>422</v>
      </c>
      <c r="D15" s="269" t="s">
        <v>422</v>
      </c>
      <c r="E15" s="269" t="s">
        <v>422</v>
      </c>
      <c r="F15" s="268" t="s">
        <v>547</v>
      </c>
    </row>
    <row r="16" spans="1:7" ht="39">
      <c r="A16" s="266" t="s">
        <v>549</v>
      </c>
      <c r="B16" s="263" t="s">
        <v>422</v>
      </c>
      <c r="C16" s="269" t="s">
        <v>422</v>
      </c>
      <c r="D16" s="269" t="s">
        <v>422</v>
      </c>
      <c r="E16" s="269" t="s">
        <v>422</v>
      </c>
      <c r="F16" s="268" t="s">
        <v>539</v>
      </c>
    </row>
    <row r="17" spans="1:6" ht="56.25">
      <c r="A17" s="266" t="s">
        <v>550</v>
      </c>
      <c r="B17" s="269" t="s">
        <v>422</v>
      </c>
      <c r="C17" s="269" t="s">
        <v>422</v>
      </c>
      <c r="D17" s="267">
        <v>27.28</v>
      </c>
      <c r="E17" s="267" t="s">
        <v>551</v>
      </c>
      <c r="F17" s="268" t="s">
        <v>539</v>
      </c>
    </row>
    <row r="18" spans="1:6" ht="26.25">
      <c r="A18" s="266" t="s">
        <v>552</v>
      </c>
      <c r="B18" s="263" t="s">
        <v>422</v>
      </c>
      <c r="C18" s="269" t="s">
        <v>422</v>
      </c>
      <c r="D18" s="267">
        <v>8</v>
      </c>
      <c r="E18" s="269" t="s">
        <v>422</v>
      </c>
      <c r="F18" s="268" t="s">
        <v>547</v>
      </c>
    </row>
    <row r="19" spans="1:6" ht="26.25">
      <c r="A19" s="266" t="s">
        <v>553</v>
      </c>
      <c r="B19" s="263" t="s">
        <v>422</v>
      </c>
      <c r="C19" s="269" t="s">
        <v>422</v>
      </c>
      <c r="D19" s="267">
        <v>14</v>
      </c>
      <c r="E19" s="269" t="s">
        <v>422</v>
      </c>
      <c r="F19" s="268" t="s">
        <v>547</v>
      </c>
    </row>
    <row r="20" spans="1:6" ht="26.25">
      <c r="A20" s="266" t="s">
        <v>554</v>
      </c>
      <c r="B20" s="263" t="s">
        <v>422</v>
      </c>
      <c r="C20" s="269" t="s">
        <v>422</v>
      </c>
      <c r="D20" s="267">
        <v>15</v>
      </c>
      <c r="E20" s="269" t="s">
        <v>422</v>
      </c>
      <c r="F20" s="268" t="s">
        <v>547</v>
      </c>
    </row>
    <row r="21" spans="1:6" ht="37.5">
      <c r="A21" s="266" t="s">
        <v>555</v>
      </c>
      <c r="B21" s="263" t="s">
        <v>422</v>
      </c>
      <c r="C21" s="269" t="s">
        <v>422</v>
      </c>
      <c r="D21" s="267" t="s">
        <v>556</v>
      </c>
      <c r="E21" s="269" t="s">
        <v>422</v>
      </c>
      <c r="F21" s="268" t="s">
        <v>547</v>
      </c>
    </row>
    <row r="22" spans="1:6">
      <c r="A22" s="270" t="s">
        <v>557</v>
      </c>
      <c r="B22" s="263" t="s">
        <v>422</v>
      </c>
      <c r="C22" s="269" t="s">
        <v>422</v>
      </c>
      <c r="D22" s="267">
        <v>22</v>
      </c>
      <c r="E22" s="269" t="s">
        <v>422</v>
      </c>
      <c r="F22" s="268" t="s">
        <v>547</v>
      </c>
    </row>
    <row r="23" spans="1:6" ht="39">
      <c r="A23" s="271" t="s">
        <v>558</v>
      </c>
      <c r="B23" s="263" t="s">
        <v>422</v>
      </c>
      <c r="C23" s="267" t="s">
        <v>422</v>
      </c>
      <c r="D23" s="267">
        <v>23</v>
      </c>
      <c r="E23" s="267" t="s">
        <v>422</v>
      </c>
      <c r="F23" s="268" t="s">
        <v>539</v>
      </c>
    </row>
    <row r="24" spans="1:6">
      <c r="A24" s="271" t="s">
        <v>559</v>
      </c>
      <c r="B24" s="263" t="s">
        <v>422</v>
      </c>
      <c r="C24" s="267" t="s">
        <v>422</v>
      </c>
      <c r="D24" s="267">
        <v>24.25</v>
      </c>
      <c r="E24" s="267">
        <v>26</v>
      </c>
      <c r="F24" s="268" t="s">
        <v>547</v>
      </c>
    </row>
    <row r="25" spans="1:6" ht="56.25">
      <c r="A25" s="271" t="s">
        <v>560</v>
      </c>
      <c r="B25" s="263" t="s">
        <v>422</v>
      </c>
      <c r="C25" s="267" t="s">
        <v>422</v>
      </c>
      <c r="D25" s="267">
        <v>26</v>
      </c>
      <c r="E25" s="267" t="s">
        <v>561</v>
      </c>
      <c r="F25" s="268" t="s">
        <v>547</v>
      </c>
    </row>
    <row r="26" spans="1:6" ht="26.25">
      <c r="A26" s="271" t="s">
        <v>562</v>
      </c>
      <c r="B26" s="263" t="s">
        <v>422</v>
      </c>
      <c r="C26" s="267" t="s">
        <v>422</v>
      </c>
      <c r="D26" s="267">
        <v>29</v>
      </c>
      <c r="E26" s="267">
        <v>35</v>
      </c>
      <c r="F26" s="272" t="s">
        <v>539</v>
      </c>
    </row>
    <row r="27" spans="1:6" ht="39">
      <c r="A27" s="271" t="s">
        <v>563</v>
      </c>
      <c r="B27" s="267">
        <v>20.21</v>
      </c>
      <c r="C27" s="267">
        <v>16</v>
      </c>
      <c r="D27" s="267" t="s">
        <v>422</v>
      </c>
      <c r="E27" s="269" t="s">
        <v>422</v>
      </c>
      <c r="F27" s="265" t="s">
        <v>547</v>
      </c>
    </row>
    <row r="28" spans="1:6" ht="26.25">
      <c r="A28" s="271" t="s">
        <v>564</v>
      </c>
      <c r="B28" s="267">
        <v>20.21</v>
      </c>
      <c r="C28" s="267">
        <v>16</v>
      </c>
      <c r="D28" s="269" t="s">
        <v>422</v>
      </c>
      <c r="E28" s="269" t="s">
        <v>422</v>
      </c>
      <c r="F28" s="272" t="s">
        <v>565</v>
      </c>
    </row>
    <row r="29" spans="1:6" ht="24.75">
      <c r="A29" s="273" t="s">
        <v>566</v>
      </c>
      <c r="B29" s="269" t="s">
        <v>422</v>
      </c>
      <c r="C29" s="269" t="s">
        <v>422</v>
      </c>
      <c r="D29" s="267">
        <v>15</v>
      </c>
      <c r="E29" s="269" t="s">
        <v>422</v>
      </c>
      <c r="F29" s="265" t="s">
        <v>547</v>
      </c>
    </row>
    <row r="30" spans="1:6" ht="26.25">
      <c r="A30" s="274" t="s">
        <v>567</v>
      </c>
      <c r="B30" s="275">
        <v>20</v>
      </c>
      <c r="C30" s="276" t="s">
        <v>422</v>
      </c>
      <c r="D30" s="276">
        <v>29</v>
      </c>
      <c r="E30" s="276">
        <v>35</v>
      </c>
      <c r="F30" s="277" t="s">
        <v>539</v>
      </c>
    </row>
    <row r="31" spans="1:6" ht="26.25">
      <c r="A31" s="271" t="s">
        <v>568</v>
      </c>
      <c r="B31" s="267">
        <v>20</v>
      </c>
      <c r="C31" s="267" t="s">
        <v>422</v>
      </c>
      <c r="D31" s="267">
        <v>29</v>
      </c>
      <c r="E31" s="269" t="s">
        <v>422</v>
      </c>
      <c r="F31" s="265" t="s">
        <v>547</v>
      </c>
    </row>
    <row r="32" spans="1:6" ht="26.25">
      <c r="A32" s="274" t="s">
        <v>569</v>
      </c>
      <c r="B32" s="276">
        <v>18</v>
      </c>
      <c r="C32" s="276">
        <v>14</v>
      </c>
      <c r="D32" s="276" t="s">
        <v>422</v>
      </c>
      <c r="E32" s="276" t="s">
        <v>422</v>
      </c>
      <c r="F32" s="277" t="s">
        <v>539</v>
      </c>
    </row>
    <row r="33" spans="1:6">
      <c r="A33" s="271" t="s">
        <v>570</v>
      </c>
      <c r="B33" s="267">
        <v>18</v>
      </c>
      <c r="C33" s="267">
        <v>14</v>
      </c>
      <c r="D33" s="269" t="s">
        <v>422</v>
      </c>
      <c r="E33" s="269" t="s">
        <v>422</v>
      </c>
      <c r="F33" s="278" t="s">
        <v>547</v>
      </c>
    </row>
    <row r="34" spans="1:6" ht="26.25">
      <c r="A34" s="271" t="s">
        <v>571</v>
      </c>
      <c r="B34" s="269" t="s">
        <v>422</v>
      </c>
      <c r="C34" s="267">
        <v>15</v>
      </c>
      <c r="D34" s="269" t="s">
        <v>422</v>
      </c>
      <c r="E34" s="269" t="s">
        <v>422</v>
      </c>
      <c r="F34" s="278" t="s">
        <v>547</v>
      </c>
    </row>
    <row r="35" spans="1:6" ht="56.25">
      <c r="A35" s="271" t="s">
        <v>572</v>
      </c>
      <c r="B35" s="269" t="s">
        <v>422</v>
      </c>
      <c r="C35" s="269" t="s">
        <v>422</v>
      </c>
      <c r="D35" s="269" t="s">
        <v>422</v>
      </c>
      <c r="E35" s="267" t="s">
        <v>573</v>
      </c>
      <c r="F35" s="278" t="s">
        <v>547</v>
      </c>
    </row>
    <row r="36" spans="1:6" ht="26.25">
      <c r="A36" s="262" t="s">
        <v>574</v>
      </c>
      <c r="B36" s="263" t="s">
        <v>422</v>
      </c>
      <c r="C36" s="269" t="s">
        <v>422</v>
      </c>
      <c r="D36" s="269" t="s">
        <v>422</v>
      </c>
      <c r="E36" s="267">
        <v>34</v>
      </c>
      <c r="F36" s="278" t="s">
        <v>547</v>
      </c>
    </row>
    <row r="37" spans="1:6" ht="39">
      <c r="A37" s="270" t="s">
        <v>575</v>
      </c>
      <c r="B37" s="276">
        <v>20</v>
      </c>
      <c r="C37" s="276">
        <v>16</v>
      </c>
      <c r="D37" s="279"/>
      <c r="E37" s="269" t="s">
        <v>422</v>
      </c>
      <c r="F37" s="280" t="s">
        <v>539</v>
      </c>
    </row>
    <row r="38" spans="1:6" ht="39">
      <c r="A38" s="274" t="s">
        <v>576</v>
      </c>
      <c r="B38" s="281" t="s">
        <v>422</v>
      </c>
      <c r="C38" s="276" t="s">
        <v>422</v>
      </c>
      <c r="D38" s="276">
        <v>7</v>
      </c>
      <c r="E38" s="276" t="s">
        <v>422</v>
      </c>
      <c r="F38" s="282" t="s">
        <v>539</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B4" sqref="B4:H4"/>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84" t="s">
        <v>69</v>
      </c>
      <c r="C2" s="385"/>
      <c r="D2" s="385"/>
      <c r="E2" s="385"/>
      <c r="F2" s="385"/>
      <c r="G2" s="385"/>
      <c r="H2" s="386"/>
    </row>
    <row r="3" spans="2:8" ht="16.5">
      <c r="B3" s="387" t="s">
        <v>70</v>
      </c>
      <c r="C3" s="388"/>
      <c r="D3" s="388"/>
      <c r="E3" s="388"/>
      <c r="F3" s="388"/>
      <c r="G3" s="388"/>
      <c r="H3" s="389"/>
    </row>
    <row r="4" spans="2:8" ht="88.5" customHeight="1">
      <c r="B4" s="390" t="s">
        <v>403</v>
      </c>
      <c r="C4" s="391"/>
      <c r="D4" s="391"/>
      <c r="E4" s="391"/>
      <c r="F4" s="391"/>
      <c r="G4" s="391"/>
      <c r="H4" s="392"/>
    </row>
    <row r="5" spans="2:8" ht="16.5">
      <c r="B5" s="8"/>
      <c r="C5" s="9"/>
      <c r="D5" s="9"/>
      <c r="E5" s="9"/>
      <c r="F5" s="9"/>
      <c r="G5" s="9"/>
      <c r="H5" s="10"/>
    </row>
    <row r="6" spans="2:8" ht="16.5" customHeight="1">
      <c r="B6" s="393" t="s">
        <v>343</v>
      </c>
      <c r="C6" s="394"/>
      <c r="D6" s="394"/>
      <c r="E6" s="394"/>
      <c r="F6" s="394"/>
      <c r="G6" s="394"/>
      <c r="H6" s="395"/>
    </row>
    <row r="7" spans="2:8" ht="44.25" customHeight="1">
      <c r="B7" s="393"/>
      <c r="C7" s="394"/>
      <c r="D7" s="394"/>
      <c r="E7" s="394"/>
      <c r="F7" s="394"/>
      <c r="G7" s="394"/>
      <c r="H7" s="395"/>
    </row>
    <row r="8" spans="2:8" ht="15.75" thickBot="1">
      <c r="B8" s="11"/>
      <c r="C8" s="12"/>
      <c r="D8" s="13"/>
      <c r="E8" s="14"/>
      <c r="F8" s="14"/>
      <c r="G8" s="15"/>
      <c r="H8" s="16"/>
    </row>
    <row r="9" spans="2:8">
      <c r="B9" s="11"/>
      <c r="C9" s="380" t="s">
        <v>71</v>
      </c>
      <c r="D9" s="381"/>
      <c r="E9" s="382" t="s">
        <v>72</v>
      </c>
      <c r="F9" s="383"/>
      <c r="G9" s="12"/>
      <c r="H9" s="16"/>
    </row>
    <row r="10" spans="2:8" ht="35.25" customHeight="1">
      <c r="B10" s="11"/>
      <c r="C10" s="376" t="s">
        <v>73</v>
      </c>
      <c r="D10" s="377"/>
      <c r="E10" s="378" t="s">
        <v>74</v>
      </c>
      <c r="F10" s="379"/>
      <c r="G10" s="12"/>
      <c r="H10" s="16"/>
    </row>
    <row r="11" spans="2:8" ht="17.25" customHeight="1">
      <c r="B11" s="11"/>
      <c r="C11" s="376" t="s">
        <v>75</v>
      </c>
      <c r="D11" s="377"/>
      <c r="E11" s="378" t="s">
        <v>76</v>
      </c>
      <c r="F11" s="379"/>
      <c r="G11" s="12"/>
      <c r="H11" s="16"/>
    </row>
    <row r="12" spans="2:8" ht="19.5" customHeight="1">
      <c r="B12" s="11"/>
      <c r="C12" s="376" t="s">
        <v>77</v>
      </c>
      <c r="D12" s="377"/>
      <c r="E12" s="378" t="s">
        <v>78</v>
      </c>
      <c r="F12" s="379"/>
      <c r="G12" s="12"/>
      <c r="H12" s="16"/>
    </row>
    <row r="13" spans="2:8" ht="27" customHeight="1">
      <c r="B13" s="11"/>
      <c r="C13" s="376" t="s">
        <v>79</v>
      </c>
      <c r="D13" s="377"/>
      <c r="E13" s="378" t="s">
        <v>173</v>
      </c>
      <c r="F13" s="379"/>
      <c r="G13" s="12"/>
      <c r="H13" s="16"/>
    </row>
    <row r="14" spans="2:8" ht="34.5" customHeight="1">
      <c r="B14" s="11"/>
      <c r="C14" s="374" t="s">
        <v>8</v>
      </c>
      <c r="D14" s="375"/>
      <c r="E14" s="368" t="s">
        <v>375</v>
      </c>
      <c r="F14" s="369"/>
      <c r="G14" s="12"/>
      <c r="H14" s="16"/>
    </row>
    <row r="15" spans="2:8" ht="27.75" customHeight="1">
      <c r="B15" s="11"/>
      <c r="C15" s="374" t="s">
        <v>9</v>
      </c>
      <c r="D15" s="375"/>
      <c r="E15" s="368" t="s">
        <v>80</v>
      </c>
      <c r="F15" s="369"/>
      <c r="G15" s="12"/>
      <c r="H15" s="16"/>
    </row>
    <row r="16" spans="2:8" ht="28.5" customHeight="1">
      <c r="B16" s="11"/>
      <c r="C16" s="374" t="s">
        <v>10</v>
      </c>
      <c r="D16" s="375"/>
      <c r="E16" s="368" t="s">
        <v>81</v>
      </c>
      <c r="F16" s="369"/>
      <c r="G16" s="12"/>
      <c r="H16" s="16"/>
    </row>
    <row r="17" spans="2:8" ht="72.75" customHeight="1">
      <c r="B17" s="11"/>
      <c r="C17" s="374" t="s">
        <v>11</v>
      </c>
      <c r="D17" s="375"/>
      <c r="E17" s="368" t="s">
        <v>376</v>
      </c>
      <c r="F17" s="369"/>
      <c r="G17" s="12"/>
      <c r="H17" s="16"/>
    </row>
    <row r="18" spans="2:8" ht="64.5" customHeight="1">
      <c r="B18" s="11"/>
      <c r="C18" s="374" t="s">
        <v>12</v>
      </c>
      <c r="D18" s="375"/>
      <c r="E18" s="368" t="s">
        <v>397</v>
      </c>
      <c r="F18" s="369"/>
      <c r="G18" s="12"/>
      <c r="H18" s="16"/>
    </row>
    <row r="19" spans="2:8" ht="71.25" customHeight="1">
      <c r="B19" s="11"/>
      <c r="C19" s="374" t="s">
        <v>82</v>
      </c>
      <c r="D19" s="375"/>
      <c r="E19" s="368" t="s">
        <v>396</v>
      </c>
      <c r="F19" s="369"/>
      <c r="G19" s="12"/>
      <c r="H19" s="16"/>
    </row>
    <row r="20" spans="2:8" ht="55.5" customHeight="1">
      <c r="B20" s="11"/>
      <c r="C20" s="366" t="s">
        <v>83</v>
      </c>
      <c r="D20" s="367"/>
      <c r="E20" s="368" t="s">
        <v>395</v>
      </c>
      <c r="F20" s="369"/>
      <c r="G20" s="12"/>
      <c r="H20" s="16"/>
    </row>
    <row r="21" spans="2:8" ht="42" customHeight="1">
      <c r="B21" s="11"/>
      <c r="C21" s="366" t="s">
        <v>18</v>
      </c>
      <c r="D21" s="367"/>
      <c r="E21" s="368" t="s">
        <v>394</v>
      </c>
      <c r="F21" s="369"/>
      <c r="G21" s="12"/>
      <c r="H21" s="16"/>
    </row>
    <row r="22" spans="2:8" ht="59.25" customHeight="1">
      <c r="B22" s="11"/>
      <c r="C22" s="366" t="s">
        <v>20</v>
      </c>
      <c r="D22" s="367"/>
      <c r="E22" s="368" t="s">
        <v>344</v>
      </c>
      <c r="F22" s="369"/>
      <c r="G22" s="12"/>
      <c r="H22" s="16"/>
    </row>
    <row r="23" spans="2:8" ht="23.25" customHeight="1">
      <c r="B23" s="11"/>
      <c r="C23" s="366" t="s">
        <v>21</v>
      </c>
      <c r="D23" s="367"/>
      <c r="E23" s="368" t="s">
        <v>393</v>
      </c>
      <c r="F23" s="369"/>
      <c r="G23" s="12"/>
      <c r="H23" s="16"/>
    </row>
    <row r="24" spans="2:8" ht="30.75" customHeight="1">
      <c r="B24" s="11"/>
      <c r="C24" s="366" t="s">
        <v>84</v>
      </c>
      <c r="D24" s="367"/>
      <c r="E24" s="368" t="s">
        <v>398</v>
      </c>
      <c r="F24" s="369"/>
      <c r="G24" s="12"/>
      <c r="H24" s="16"/>
    </row>
    <row r="25" spans="2:8" ht="33" customHeight="1">
      <c r="B25" s="11"/>
      <c r="C25" s="366" t="s">
        <v>85</v>
      </c>
      <c r="D25" s="367"/>
      <c r="E25" s="368" t="s">
        <v>399</v>
      </c>
      <c r="F25" s="369"/>
      <c r="G25" s="12"/>
      <c r="H25" s="16"/>
    </row>
    <row r="26" spans="2:8" ht="30" customHeight="1">
      <c r="B26" s="11"/>
      <c r="C26" s="366" t="s">
        <v>86</v>
      </c>
      <c r="D26" s="367"/>
      <c r="E26" s="368" t="s">
        <v>392</v>
      </c>
      <c r="F26" s="369"/>
      <c r="G26" s="12"/>
      <c r="H26" s="16"/>
    </row>
    <row r="27" spans="2:8" ht="35.25" customHeight="1">
      <c r="B27" s="11"/>
      <c r="C27" s="366" t="s">
        <v>87</v>
      </c>
      <c r="D27" s="367"/>
      <c r="E27" s="368" t="s">
        <v>400</v>
      </c>
      <c r="F27" s="369"/>
      <c r="G27" s="12"/>
      <c r="H27" s="16"/>
    </row>
    <row r="28" spans="2:8" ht="31.5" customHeight="1">
      <c r="B28" s="11"/>
      <c r="C28" s="366" t="s">
        <v>88</v>
      </c>
      <c r="D28" s="367"/>
      <c r="E28" s="368" t="s">
        <v>401</v>
      </c>
      <c r="F28" s="369"/>
      <c r="G28" s="12"/>
      <c r="H28" s="16"/>
    </row>
    <row r="29" spans="2:8" ht="35.25" customHeight="1">
      <c r="B29" s="11"/>
      <c r="C29" s="366" t="s">
        <v>89</v>
      </c>
      <c r="D29" s="367"/>
      <c r="E29" s="368" t="s">
        <v>402</v>
      </c>
      <c r="F29" s="369"/>
      <c r="G29" s="12"/>
      <c r="H29" s="16"/>
    </row>
    <row r="30" spans="2:8" ht="59.25" customHeight="1">
      <c r="B30" s="11"/>
      <c r="C30" s="366" t="s">
        <v>90</v>
      </c>
      <c r="D30" s="367"/>
      <c r="E30" s="368" t="s">
        <v>404</v>
      </c>
      <c r="F30" s="369"/>
      <c r="G30" s="12"/>
      <c r="H30" s="16"/>
    </row>
    <row r="31" spans="2:8" ht="57" customHeight="1">
      <c r="B31" s="11"/>
      <c r="C31" s="366" t="s">
        <v>25</v>
      </c>
      <c r="D31" s="367"/>
      <c r="E31" s="368" t="s">
        <v>405</v>
      </c>
      <c r="F31" s="369"/>
      <c r="G31" s="12"/>
      <c r="H31" s="16"/>
    </row>
    <row r="32" spans="2:8" ht="82.5" customHeight="1">
      <c r="B32" s="11"/>
      <c r="C32" s="366" t="s">
        <v>91</v>
      </c>
      <c r="D32" s="367"/>
      <c r="E32" s="368" t="s">
        <v>92</v>
      </c>
      <c r="F32" s="369"/>
      <c r="G32" s="12"/>
      <c r="H32" s="16"/>
    </row>
    <row r="33" spans="2:8" ht="46.5" customHeight="1">
      <c r="B33" s="11"/>
      <c r="C33" s="366" t="s">
        <v>30</v>
      </c>
      <c r="D33" s="367"/>
      <c r="E33" s="368" t="s">
        <v>406</v>
      </c>
      <c r="F33" s="369"/>
      <c r="G33" s="12"/>
      <c r="H33" s="16"/>
    </row>
    <row r="34" spans="2:8" ht="6.75" customHeight="1" thickBot="1">
      <c r="B34" s="11"/>
      <c r="C34" s="370"/>
      <c r="D34" s="371"/>
      <c r="E34" s="372"/>
      <c r="F34" s="373"/>
      <c r="G34" s="12"/>
      <c r="H34" s="16"/>
    </row>
    <row r="35" spans="2:8" ht="15.75" thickTop="1">
      <c r="B35" s="11"/>
      <c r="C35" s="17"/>
      <c r="D35" s="17"/>
      <c r="E35" s="18"/>
      <c r="F35" s="18"/>
      <c r="G35" s="12"/>
      <c r="H35" s="16"/>
    </row>
    <row r="36" spans="2:8" ht="21" customHeight="1">
      <c r="B36" s="362" t="s">
        <v>345</v>
      </c>
      <c r="C36" s="365"/>
      <c r="D36" s="365"/>
      <c r="E36" s="365"/>
      <c r="F36" s="365"/>
      <c r="G36" s="365"/>
      <c r="H36" s="364"/>
    </row>
    <row r="37" spans="2:8" ht="20.25" customHeight="1">
      <c r="B37" s="362" t="s">
        <v>346</v>
      </c>
      <c r="C37" s="365"/>
      <c r="D37" s="365"/>
      <c r="E37" s="365"/>
      <c r="F37" s="365"/>
      <c r="G37" s="365"/>
      <c r="H37" s="364"/>
    </row>
    <row r="38" spans="2:8" ht="20.25" customHeight="1">
      <c r="B38" s="362" t="s">
        <v>347</v>
      </c>
      <c r="C38" s="365"/>
      <c r="D38" s="365"/>
      <c r="E38" s="365"/>
      <c r="F38" s="365"/>
      <c r="G38" s="365"/>
      <c r="H38" s="364"/>
    </row>
    <row r="39" spans="2:8" ht="21.75" customHeight="1">
      <c r="B39" s="362" t="s">
        <v>348</v>
      </c>
      <c r="C39" s="365"/>
      <c r="D39" s="365"/>
      <c r="E39" s="365"/>
      <c r="F39" s="365"/>
      <c r="G39" s="365"/>
      <c r="H39" s="364"/>
    </row>
    <row r="40" spans="2:8" ht="22.5" customHeight="1">
      <c r="B40" s="362" t="s">
        <v>379</v>
      </c>
      <c r="C40" s="363"/>
      <c r="D40" s="363"/>
      <c r="E40" s="363"/>
      <c r="F40" s="363"/>
      <c r="G40" s="363"/>
      <c r="H40" s="364"/>
    </row>
    <row r="41" spans="2:8" ht="32.25" customHeight="1" thickBot="1">
      <c r="B41" s="359" t="s">
        <v>380</v>
      </c>
      <c r="C41" s="360"/>
      <c r="D41" s="360"/>
      <c r="E41" s="360"/>
      <c r="F41" s="360"/>
      <c r="G41" s="360"/>
      <c r="H41" s="36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2"/>
  <sheetViews>
    <sheetView topLeftCell="AE14" zoomScale="178" zoomScaleNormal="178" workbookViewId="0">
      <selection activeCell="AN14" sqref="AN14:AN17"/>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customWidth="1"/>
    <col min="30" max="30" width="6.5703125"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4"/>
    <col min="299" max="16384" width="11.42578125" style="158"/>
  </cols>
  <sheetData>
    <row r="1" spans="1:298" s="155" customFormat="1" ht="16.5" customHeight="1">
      <c r="A1" s="484"/>
      <c r="B1" s="485"/>
      <c r="C1" s="485"/>
      <c r="D1" s="469" t="s">
        <v>68</v>
      </c>
      <c r="E1" s="469"/>
      <c r="F1" s="469"/>
      <c r="G1" s="469"/>
      <c r="H1" s="469"/>
      <c r="I1" s="469"/>
      <c r="J1" s="469"/>
      <c r="K1" s="469"/>
      <c r="L1" s="469"/>
      <c r="M1" s="469"/>
      <c r="N1" s="469"/>
      <c r="O1" s="469"/>
      <c r="P1" s="469"/>
      <c r="Q1" s="469"/>
      <c r="R1" s="469"/>
      <c r="S1" s="469"/>
      <c r="T1" s="469"/>
      <c r="U1" s="469"/>
      <c r="V1" s="469"/>
      <c r="W1" s="469"/>
      <c r="X1" s="469"/>
      <c r="Y1" s="469"/>
      <c r="Z1" s="469"/>
      <c r="AA1" s="469"/>
      <c r="AB1" s="469"/>
      <c r="AC1" s="469"/>
      <c r="AD1" s="469"/>
      <c r="AE1" s="469"/>
      <c r="AF1" s="469"/>
      <c r="AG1" s="469"/>
      <c r="AH1" s="469"/>
      <c r="AI1" s="469"/>
      <c r="AJ1" s="469"/>
      <c r="AK1" s="469"/>
      <c r="AL1" s="476" t="s">
        <v>67</v>
      </c>
      <c r="AM1" s="476"/>
      <c r="AN1" s="476"/>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c r="JS1" s="154"/>
      <c r="JT1" s="154"/>
      <c r="JU1" s="154"/>
      <c r="JV1" s="154"/>
      <c r="JW1" s="154"/>
      <c r="JX1" s="154"/>
      <c r="JY1" s="154"/>
      <c r="JZ1" s="154"/>
      <c r="KA1" s="154"/>
      <c r="KB1" s="154"/>
      <c r="KC1" s="154"/>
      <c r="KD1" s="154"/>
      <c r="KE1" s="154"/>
      <c r="KF1" s="154"/>
      <c r="KG1" s="154"/>
      <c r="KH1" s="154"/>
      <c r="KI1" s="154"/>
      <c r="KJ1" s="154"/>
      <c r="KK1" s="154"/>
      <c r="KL1" s="154"/>
    </row>
    <row r="2" spans="1:298" s="155" customFormat="1" ht="39.75" customHeight="1">
      <c r="A2" s="486"/>
      <c r="B2" s="487"/>
      <c r="C2" s="487"/>
      <c r="D2" s="470"/>
      <c r="E2" s="470"/>
      <c r="F2" s="470"/>
      <c r="G2" s="470"/>
      <c r="H2" s="470"/>
      <c r="I2" s="470"/>
      <c r="J2" s="470"/>
      <c r="K2" s="470"/>
      <c r="L2" s="470"/>
      <c r="M2" s="470"/>
      <c r="N2" s="470"/>
      <c r="O2" s="470"/>
      <c r="P2" s="470"/>
      <c r="Q2" s="470"/>
      <c r="R2" s="470"/>
      <c r="S2" s="470"/>
      <c r="T2" s="470"/>
      <c r="U2" s="470"/>
      <c r="V2" s="470"/>
      <c r="W2" s="470"/>
      <c r="X2" s="470"/>
      <c r="Y2" s="470"/>
      <c r="Z2" s="470"/>
      <c r="AA2" s="470"/>
      <c r="AB2" s="470"/>
      <c r="AC2" s="470"/>
      <c r="AD2" s="470"/>
      <c r="AE2" s="470"/>
      <c r="AF2" s="470"/>
      <c r="AG2" s="470"/>
      <c r="AH2" s="470"/>
      <c r="AI2" s="470"/>
      <c r="AJ2" s="470"/>
      <c r="AK2" s="470"/>
      <c r="AL2" s="476"/>
      <c r="AM2" s="476"/>
      <c r="AN2" s="476"/>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c r="JS2" s="154"/>
      <c r="JT2" s="154"/>
      <c r="JU2" s="154"/>
      <c r="JV2" s="154"/>
      <c r="JW2" s="154"/>
      <c r="JX2" s="154"/>
      <c r="JY2" s="154"/>
      <c r="JZ2" s="154"/>
      <c r="KA2" s="154"/>
      <c r="KB2" s="154"/>
      <c r="KC2" s="154"/>
      <c r="KD2" s="154"/>
      <c r="KE2" s="154"/>
      <c r="KF2" s="154"/>
      <c r="KG2" s="154"/>
      <c r="KH2" s="154"/>
      <c r="KI2" s="154"/>
      <c r="KJ2" s="154"/>
      <c r="KK2" s="154"/>
      <c r="KL2" s="154"/>
    </row>
    <row r="3" spans="1:298" s="155" customFormat="1" ht="16.5">
      <c r="A3" s="2"/>
      <c r="B3" s="2"/>
      <c r="C3" s="3"/>
      <c r="D3" s="470"/>
      <c r="E3" s="470"/>
      <c r="F3" s="470"/>
      <c r="G3" s="470"/>
      <c r="H3" s="470"/>
      <c r="I3" s="470"/>
      <c r="J3" s="470"/>
      <c r="K3" s="470"/>
      <c r="L3" s="470"/>
      <c r="M3" s="470"/>
      <c r="N3" s="470"/>
      <c r="O3" s="470"/>
      <c r="P3" s="470"/>
      <c r="Q3" s="470"/>
      <c r="R3" s="470"/>
      <c r="S3" s="470"/>
      <c r="T3" s="470"/>
      <c r="U3" s="470"/>
      <c r="V3" s="470"/>
      <c r="W3" s="470"/>
      <c r="X3" s="470"/>
      <c r="Y3" s="470"/>
      <c r="Z3" s="470"/>
      <c r="AA3" s="470"/>
      <c r="AB3" s="470"/>
      <c r="AC3" s="470"/>
      <c r="AD3" s="470"/>
      <c r="AE3" s="470"/>
      <c r="AF3" s="470"/>
      <c r="AG3" s="470"/>
      <c r="AH3" s="470"/>
      <c r="AI3" s="470"/>
      <c r="AJ3" s="470"/>
      <c r="AK3" s="470"/>
      <c r="AL3" s="476"/>
      <c r="AM3" s="476"/>
      <c r="AN3" s="476"/>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row>
    <row r="4" spans="1:298" s="155" customFormat="1" ht="26.25" customHeight="1">
      <c r="A4" s="477" t="s">
        <v>0</v>
      </c>
      <c r="B4" s="478"/>
      <c r="C4" s="479"/>
      <c r="D4" s="480" t="s">
        <v>577</v>
      </c>
      <c r="E4" s="481"/>
      <c r="F4" s="481"/>
      <c r="G4" s="481"/>
      <c r="H4" s="481"/>
      <c r="I4" s="481"/>
      <c r="J4" s="481"/>
      <c r="K4" s="481"/>
      <c r="L4" s="481"/>
      <c r="M4" s="481"/>
      <c r="N4" s="482"/>
      <c r="O4" s="483"/>
      <c r="P4" s="483"/>
      <c r="Q4" s="483"/>
      <c r="R4" s="1"/>
      <c r="S4" s="1"/>
      <c r="T4" s="1"/>
      <c r="U4" s="1"/>
      <c r="V4" s="1"/>
      <c r="W4" s="1"/>
      <c r="X4" s="1"/>
      <c r="Y4" s="1"/>
      <c r="Z4" s="1"/>
      <c r="AA4" s="1"/>
      <c r="AB4" s="1"/>
      <c r="AC4" s="1"/>
      <c r="AD4" s="1"/>
      <c r="AE4" s="1"/>
      <c r="AF4" s="1"/>
      <c r="AG4" s="1"/>
      <c r="AH4" s="1"/>
      <c r="AI4" s="1"/>
      <c r="AJ4" s="1"/>
      <c r="AK4" s="1"/>
      <c r="AL4" s="1"/>
      <c r="AM4" s="1"/>
      <c r="AN4" s="1"/>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row>
    <row r="5" spans="1:298" s="155" customFormat="1" ht="44.25" customHeight="1">
      <c r="A5" s="477" t="s">
        <v>1</v>
      </c>
      <c r="B5" s="478"/>
      <c r="C5" s="479"/>
      <c r="D5" s="453" t="s">
        <v>609</v>
      </c>
      <c r="E5" s="454"/>
      <c r="F5" s="454"/>
      <c r="G5" s="454"/>
      <c r="H5" s="454"/>
      <c r="I5" s="454"/>
      <c r="J5" s="454"/>
      <c r="K5" s="454"/>
      <c r="L5" s="454"/>
      <c r="M5" s="454"/>
      <c r="N5" s="455"/>
      <c r="O5" s="1"/>
      <c r="P5" s="1"/>
      <c r="Q5" s="1"/>
      <c r="R5" s="1"/>
      <c r="S5" s="1"/>
      <c r="T5" s="1"/>
      <c r="U5" s="1"/>
      <c r="V5" s="1"/>
      <c r="W5" s="1"/>
      <c r="X5" s="1"/>
      <c r="Y5" s="1"/>
      <c r="Z5" s="1"/>
      <c r="AA5" s="1"/>
      <c r="AB5" s="1"/>
      <c r="AC5" s="1"/>
      <c r="AD5" s="1"/>
      <c r="AE5" s="1"/>
      <c r="AF5" s="1"/>
      <c r="AG5" s="1"/>
      <c r="AH5" s="1"/>
      <c r="AI5" s="1"/>
      <c r="AJ5" s="1"/>
      <c r="AK5" s="1"/>
      <c r="AL5" s="1"/>
      <c r="AM5" s="1"/>
      <c r="AN5" s="1"/>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row>
    <row r="6" spans="1:298" s="155" customFormat="1" ht="49.5" customHeight="1">
      <c r="A6" s="477" t="s">
        <v>2</v>
      </c>
      <c r="B6" s="478"/>
      <c r="C6" s="479"/>
      <c r="D6" s="453" t="s">
        <v>578</v>
      </c>
      <c r="E6" s="454"/>
      <c r="F6" s="454"/>
      <c r="G6" s="454"/>
      <c r="H6" s="454"/>
      <c r="I6" s="454"/>
      <c r="J6" s="454"/>
      <c r="K6" s="454"/>
      <c r="L6" s="454"/>
      <c r="M6" s="454"/>
      <c r="N6" s="455"/>
      <c r="O6" s="1"/>
      <c r="P6" s="1"/>
      <c r="Q6" s="1"/>
      <c r="R6" s="1"/>
      <c r="S6" s="1"/>
      <c r="T6" s="1"/>
      <c r="U6" s="1"/>
      <c r="V6" s="1"/>
      <c r="W6" s="1"/>
      <c r="X6" s="1"/>
      <c r="Y6" s="1"/>
      <c r="Z6" s="1"/>
      <c r="AA6" s="1"/>
      <c r="AB6" s="1"/>
      <c r="AC6" s="1"/>
      <c r="AD6" s="1"/>
      <c r="AE6" s="1"/>
      <c r="AF6" s="1"/>
      <c r="AG6" s="1"/>
      <c r="AH6" s="1"/>
      <c r="AI6" s="1"/>
      <c r="AJ6" s="1"/>
      <c r="AK6" s="1"/>
      <c r="AL6" s="1"/>
      <c r="AM6" s="1"/>
      <c r="AN6" s="1"/>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row>
    <row r="7" spans="1:298" s="155" customFormat="1" ht="16.5">
      <c r="A7" s="466" t="s">
        <v>3</v>
      </c>
      <c r="B7" s="467"/>
      <c r="C7" s="467"/>
      <c r="D7" s="467"/>
      <c r="E7" s="467"/>
      <c r="F7" s="467"/>
      <c r="G7" s="467"/>
      <c r="H7" s="468"/>
      <c r="I7" s="466" t="s">
        <v>4</v>
      </c>
      <c r="J7" s="467"/>
      <c r="K7" s="467"/>
      <c r="L7" s="467"/>
      <c r="M7" s="467"/>
      <c r="N7" s="468"/>
      <c r="O7" s="466" t="s">
        <v>5</v>
      </c>
      <c r="P7" s="467"/>
      <c r="Q7" s="467"/>
      <c r="R7" s="467"/>
      <c r="S7" s="467"/>
      <c r="T7" s="467"/>
      <c r="U7" s="467"/>
      <c r="V7" s="467"/>
      <c r="W7" s="468"/>
      <c r="X7" s="466" t="s">
        <v>6</v>
      </c>
      <c r="Y7" s="467"/>
      <c r="Z7" s="467"/>
      <c r="AA7" s="467"/>
      <c r="AB7" s="467"/>
      <c r="AC7" s="467"/>
      <c r="AD7" s="467"/>
      <c r="AE7" s="467"/>
      <c r="AF7" s="467"/>
      <c r="AG7" s="467"/>
      <c r="AH7" s="468"/>
      <c r="AI7" s="466" t="s">
        <v>7</v>
      </c>
      <c r="AJ7" s="467"/>
      <c r="AK7" s="467"/>
      <c r="AL7" s="467"/>
      <c r="AM7" s="467"/>
      <c r="AN7" s="471"/>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row>
    <row r="8" spans="1:298" s="155" customFormat="1" ht="16.5" customHeight="1">
      <c r="A8" s="472" t="s">
        <v>37</v>
      </c>
      <c r="B8" s="444" t="s">
        <v>383</v>
      </c>
      <c r="C8" s="474" t="s">
        <v>8</v>
      </c>
      <c r="D8" s="465" t="s">
        <v>371</v>
      </c>
      <c r="E8" s="465" t="s">
        <v>10</v>
      </c>
      <c r="F8" s="475" t="s">
        <v>11</v>
      </c>
      <c r="G8" s="461" t="s">
        <v>12</v>
      </c>
      <c r="H8" s="465" t="s">
        <v>13</v>
      </c>
      <c r="I8" s="456" t="s">
        <v>14</v>
      </c>
      <c r="J8" s="457" t="s">
        <v>15</v>
      </c>
      <c r="K8" s="461" t="s">
        <v>16</v>
      </c>
      <c r="L8" s="461" t="s">
        <v>17</v>
      </c>
      <c r="M8" s="457" t="s">
        <v>15</v>
      </c>
      <c r="N8" s="465" t="s">
        <v>18</v>
      </c>
      <c r="O8" s="458" t="s">
        <v>19</v>
      </c>
      <c r="P8" s="460" t="s">
        <v>20</v>
      </c>
      <c r="Q8" s="461" t="s">
        <v>21</v>
      </c>
      <c r="R8" s="460" t="s">
        <v>22</v>
      </c>
      <c r="S8" s="460"/>
      <c r="T8" s="460"/>
      <c r="U8" s="460"/>
      <c r="V8" s="460"/>
      <c r="W8" s="460"/>
      <c r="X8" s="464" t="s">
        <v>284</v>
      </c>
      <c r="Y8" s="458" t="s">
        <v>245</v>
      </c>
      <c r="Z8" s="458" t="s">
        <v>15</v>
      </c>
      <c r="AA8" s="148"/>
      <c r="AB8" s="148"/>
      <c r="AC8" s="458" t="s">
        <v>23</v>
      </c>
      <c r="AD8" s="458" t="s">
        <v>15</v>
      </c>
      <c r="AE8" s="148"/>
      <c r="AF8" s="148"/>
      <c r="AG8" s="464" t="s">
        <v>24</v>
      </c>
      <c r="AH8" s="458" t="s">
        <v>25</v>
      </c>
      <c r="AI8" s="460" t="s">
        <v>7</v>
      </c>
      <c r="AJ8" s="460" t="s">
        <v>26</v>
      </c>
      <c r="AK8" s="460" t="s">
        <v>27</v>
      </c>
      <c r="AL8" s="460" t="s">
        <v>28</v>
      </c>
      <c r="AM8" s="462" t="s">
        <v>29</v>
      </c>
      <c r="AN8" s="462" t="s">
        <v>30</v>
      </c>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4"/>
      <c r="GH8" s="154"/>
      <c r="GI8" s="154"/>
      <c r="GJ8" s="154"/>
      <c r="GK8" s="154"/>
      <c r="GL8" s="154"/>
      <c r="GM8" s="154"/>
      <c r="GN8" s="154"/>
      <c r="GO8" s="154"/>
      <c r="GP8" s="154"/>
      <c r="GQ8" s="154"/>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row>
    <row r="9" spans="1:298" s="157" customFormat="1" ht="42.75" customHeight="1" thickBot="1">
      <c r="A9" s="473"/>
      <c r="B9" s="445"/>
      <c r="C9" s="444"/>
      <c r="D9" s="461"/>
      <c r="E9" s="461"/>
      <c r="F9" s="444"/>
      <c r="G9" s="456"/>
      <c r="H9" s="461"/>
      <c r="I9" s="456"/>
      <c r="J9" s="457"/>
      <c r="K9" s="456"/>
      <c r="L9" s="456"/>
      <c r="M9" s="457"/>
      <c r="N9" s="461"/>
      <c r="O9" s="459"/>
      <c r="P9" s="461"/>
      <c r="Q9" s="456"/>
      <c r="R9" s="140" t="s">
        <v>31</v>
      </c>
      <c r="S9" s="140" t="s">
        <v>32</v>
      </c>
      <c r="T9" s="140" t="s">
        <v>33</v>
      </c>
      <c r="U9" s="140" t="s">
        <v>34</v>
      </c>
      <c r="V9" s="140" t="s">
        <v>35</v>
      </c>
      <c r="W9" s="140" t="s">
        <v>36</v>
      </c>
      <c r="X9" s="458"/>
      <c r="Y9" s="459"/>
      <c r="Z9" s="459"/>
      <c r="AA9" s="292" t="s">
        <v>273</v>
      </c>
      <c r="AB9" s="292" t="s">
        <v>15</v>
      </c>
      <c r="AC9" s="459"/>
      <c r="AD9" s="459"/>
      <c r="AE9" s="149" t="s">
        <v>23</v>
      </c>
      <c r="AF9" s="149" t="s">
        <v>15</v>
      </c>
      <c r="AG9" s="458"/>
      <c r="AH9" s="459"/>
      <c r="AI9" s="461"/>
      <c r="AJ9" s="461"/>
      <c r="AK9" s="461"/>
      <c r="AL9" s="461"/>
      <c r="AM9" s="463"/>
      <c r="AN9" s="463"/>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c r="FU9" s="156"/>
      <c r="FV9" s="156"/>
      <c r="FW9" s="156"/>
      <c r="FX9" s="156"/>
      <c r="FY9" s="156"/>
      <c r="FZ9" s="156"/>
      <c r="GA9" s="156"/>
      <c r="GB9" s="156"/>
      <c r="GC9" s="156"/>
      <c r="GD9" s="156"/>
      <c r="GE9" s="156"/>
      <c r="GF9" s="156"/>
      <c r="GG9" s="156"/>
      <c r="GH9" s="156"/>
      <c r="GI9" s="156"/>
      <c r="GJ9" s="156"/>
      <c r="GK9" s="156"/>
      <c r="GL9" s="156"/>
      <c r="GM9" s="156"/>
      <c r="GN9" s="156"/>
      <c r="GO9" s="156"/>
      <c r="GP9" s="156"/>
      <c r="GQ9" s="156"/>
      <c r="GR9" s="156"/>
      <c r="GS9" s="156"/>
      <c r="GT9" s="156"/>
      <c r="GU9" s="156"/>
      <c r="GV9" s="156"/>
      <c r="GW9" s="156"/>
      <c r="GX9" s="156"/>
      <c r="GY9" s="156"/>
      <c r="GZ9" s="156"/>
      <c r="HA9" s="156"/>
      <c r="HB9" s="156"/>
      <c r="HC9" s="156"/>
      <c r="HD9" s="156"/>
      <c r="HE9" s="156"/>
      <c r="HF9" s="156"/>
      <c r="HG9" s="156"/>
      <c r="HH9" s="156"/>
      <c r="HI9" s="156"/>
      <c r="HJ9" s="156"/>
      <c r="HK9" s="156"/>
      <c r="HL9" s="156"/>
      <c r="HM9" s="156"/>
      <c r="HN9" s="156"/>
      <c r="HO9" s="156"/>
      <c r="HP9" s="156"/>
      <c r="HQ9" s="156"/>
      <c r="HR9" s="156"/>
      <c r="HS9" s="156"/>
      <c r="HT9" s="156"/>
      <c r="HU9" s="156"/>
      <c r="HV9" s="156"/>
      <c r="HW9" s="156"/>
      <c r="HX9" s="156"/>
      <c r="HY9" s="156"/>
      <c r="HZ9" s="156"/>
      <c r="IA9" s="156"/>
      <c r="IB9" s="156"/>
      <c r="IC9" s="156"/>
      <c r="ID9" s="156"/>
      <c r="IE9" s="156"/>
      <c r="IF9" s="156"/>
      <c r="IG9" s="156"/>
      <c r="IH9" s="156"/>
      <c r="II9" s="156"/>
      <c r="IJ9" s="156"/>
      <c r="IK9" s="156"/>
      <c r="IL9" s="156"/>
      <c r="IM9" s="156"/>
      <c r="IN9" s="156"/>
      <c r="IO9" s="156"/>
      <c r="IP9" s="156"/>
      <c r="IQ9" s="156"/>
      <c r="IR9" s="156"/>
      <c r="IS9" s="156"/>
      <c r="IT9" s="156"/>
      <c r="IU9" s="156"/>
      <c r="IV9" s="156"/>
      <c r="IW9" s="156"/>
      <c r="IX9" s="156"/>
      <c r="IY9" s="156"/>
      <c r="IZ9" s="156"/>
      <c r="JA9" s="156"/>
      <c r="JB9" s="156"/>
      <c r="JC9" s="156"/>
      <c r="JD9" s="156"/>
      <c r="JE9" s="156"/>
      <c r="JF9" s="156"/>
      <c r="JG9" s="156"/>
      <c r="JH9" s="156"/>
      <c r="JI9" s="156"/>
      <c r="JJ9" s="156"/>
      <c r="JK9" s="156"/>
      <c r="JL9" s="156"/>
      <c r="JM9" s="156"/>
      <c r="JN9" s="156"/>
      <c r="JO9" s="156"/>
      <c r="JP9" s="156"/>
      <c r="JQ9" s="156"/>
      <c r="JR9" s="156"/>
      <c r="JS9" s="156"/>
      <c r="JT9" s="156"/>
      <c r="JU9" s="156"/>
      <c r="JV9" s="156"/>
      <c r="JW9" s="156"/>
      <c r="JX9" s="156"/>
      <c r="JY9" s="156"/>
      <c r="JZ9" s="156"/>
      <c r="KA9" s="156"/>
      <c r="KB9" s="156"/>
      <c r="KC9" s="156"/>
      <c r="KD9" s="156"/>
      <c r="KE9" s="156"/>
      <c r="KF9" s="156"/>
      <c r="KG9" s="156"/>
      <c r="KH9" s="156"/>
      <c r="KI9" s="156"/>
      <c r="KJ9" s="156"/>
      <c r="KK9" s="156"/>
      <c r="KL9" s="156"/>
    </row>
    <row r="10" spans="1:298" ht="42.75" customHeight="1">
      <c r="A10" s="407">
        <v>1</v>
      </c>
      <c r="B10" s="410" t="s">
        <v>407</v>
      </c>
      <c r="C10" s="411" t="s">
        <v>291</v>
      </c>
      <c r="D10" s="447" t="s">
        <v>580</v>
      </c>
      <c r="E10" s="411" t="s">
        <v>410</v>
      </c>
      <c r="F10" s="450" t="s">
        <v>607</v>
      </c>
      <c r="G10" s="411" t="s">
        <v>44</v>
      </c>
      <c r="H10" s="411">
        <v>5740</v>
      </c>
      <c r="I10" s="417" t="str">
        <f>IF(H10&lt;=2,'Tabla probabilidad'!$B$5,IF(H10&lt;=24,'Tabla probabilidad'!$B$6,IF(H10&lt;=500,'Tabla probabilidad'!$B$7,IF(H10&lt;=5000,'Tabla probabilidad'!$B$8,IF(H10&gt;5000,'Tabla probabilidad'!$B$9)))))</f>
        <v>Muy Alta</v>
      </c>
      <c r="J10" s="420">
        <f>IF(H10&lt;=2,'Tabla probabilidad'!$D$5,IF(H10&lt;=24,'Tabla probabilidad'!$D$6,IF(H10&lt;=500,'Tabla probabilidad'!$D$7,IF(H10&lt;=5000,'Tabla probabilidad'!$D$8,IF(H10&gt;5000,'Tabla probabilidad'!$D$9)))))</f>
        <v>1</v>
      </c>
      <c r="K10" s="411" t="s">
        <v>299</v>
      </c>
      <c r="L10" s="41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1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11" t="str">
        <f>VLOOKUP((I10&amp;L10),Hoja1!$B$4:$C$28,2,0)</f>
        <v xml:space="preserve">Alto </v>
      </c>
      <c r="O10" s="297">
        <v>1</v>
      </c>
      <c r="P10" s="303" t="s">
        <v>582</v>
      </c>
      <c r="Q10" s="297" t="str">
        <f t="shared" ref="Q10:Q17" si="0">IF(R10="Preventivo","Probabilidad",IF(R10="Detectivo","Probabilidad", IF(R10="Correctivo","Impacto")))</f>
        <v>Impacto</v>
      </c>
      <c r="R10" s="297" t="s">
        <v>54</v>
      </c>
      <c r="S10" s="297" t="s">
        <v>57</v>
      </c>
      <c r="T10" s="299">
        <f>VLOOKUP(R10&amp;S10,Hoja1!$Q$4:$R$9,2,0)</f>
        <v>0.3</v>
      </c>
      <c r="U10" s="297" t="s">
        <v>59</v>
      </c>
      <c r="V10" s="297" t="s">
        <v>63</v>
      </c>
      <c r="W10" s="297" t="s">
        <v>65</v>
      </c>
      <c r="X10" s="299" t="str">
        <f>IF(Q10="Probabilidad",($J$10*T10),IF(Q10="Impacto"," "))</f>
        <v xml:space="preserve"> </v>
      </c>
      <c r="Y10" s="299" t="str">
        <f>IF(Z10&lt;=20%,'Tabla probabilidad'!$B$5,IF(Z10&lt;=40%,'Tabla probabilidad'!$B$6,IF(Z10&lt;=60%,'Tabla probabilidad'!$B$7,IF(Z10&lt;=80%,'Tabla probabilidad'!$B$8,IF(Z10&lt;=100%,'Tabla probabilidad'!$B$9)))))</f>
        <v>Muy Alta</v>
      </c>
      <c r="Z10" s="299">
        <f>IF(R10="Preventivo",(J10-(J10*T10)),IF(R10="Detectivo",(J10-(J10*T10)),IF(R10="Correctivo",(J10))))</f>
        <v>1</v>
      </c>
      <c r="AA10" s="425" t="str">
        <f>IF(AB10&lt;=20%,'Tabla probabilidad'!$B$5,IF(AB10&lt;=40%,'Tabla probabilidad'!$B$6,IF(AB10&lt;=60%,'Tabla probabilidad'!$B$7,IF(AB10&lt;=80%,'Tabla probabilidad'!$B$8,IF(AB10&lt;=100%,'Tabla probabilidad'!$B$9)))))</f>
        <v>Baja</v>
      </c>
      <c r="AB10" s="425">
        <f>AVERAGE(Z10:Z13)</f>
        <v>0.25</v>
      </c>
      <c r="AC10" s="299" t="str">
        <f t="shared" ref="AC10:AC16" si="1">IF(AD10&lt;=20%,"Leve",IF(AD10&lt;=40%,"Menor",IF(AD10&lt;=60%,"Moderado",IF(AD10&lt;=80%,"Mayor",IF(AD10&lt;=100%,"Catastrófico")))))</f>
        <v>Moderado</v>
      </c>
      <c r="AD10" s="299">
        <f>IF(Q10="Probabilidad",(($M$10-0)),IF(Q10="Impacto",($M$10-($M$10*T10))))</f>
        <v>0.42</v>
      </c>
      <c r="AE10" s="425" t="str">
        <f>IF(AF10&lt;=20%,"Leve",IF(AF10&lt;=40%,"Menor",IF(AF10&lt;=60%,"Moderado",IF(AF10&lt;=80%,"Mayor",IF(AF10&lt;=100%,"Catastrófico")))))</f>
        <v>Moderado</v>
      </c>
      <c r="AF10" s="425">
        <f>AVERAGE(AD10:AD13)</f>
        <v>0.51</v>
      </c>
      <c r="AG10" s="410" t="str">
        <f>VLOOKUP(AA10&amp;AE10,Hoja1!$B$4:$C$28,2,0)</f>
        <v>Moderado</v>
      </c>
      <c r="AH10" s="410" t="s">
        <v>286</v>
      </c>
      <c r="AI10" s="428" t="s">
        <v>589</v>
      </c>
      <c r="AJ10" s="410" t="s">
        <v>589</v>
      </c>
      <c r="AK10" s="446" t="s">
        <v>589</v>
      </c>
      <c r="AL10" s="446" t="s">
        <v>589</v>
      </c>
      <c r="AM10" s="410" t="s">
        <v>589</v>
      </c>
      <c r="AN10" s="402"/>
    </row>
    <row r="11" spans="1:298" ht="71.25" customHeight="1">
      <c r="A11" s="408"/>
      <c r="B11" s="397"/>
      <c r="C11" s="412"/>
      <c r="D11" s="448"/>
      <c r="E11" s="412"/>
      <c r="F11" s="451"/>
      <c r="G11" s="412"/>
      <c r="H11" s="412"/>
      <c r="I11" s="418"/>
      <c r="J11" s="421"/>
      <c r="K11" s="412"/>
      <c r="L11" s="412"/>
      <c r="M11" s="412"/>
      <c r="N11" s="412"/>
      <c r="O11" s="289">
        <v>2</v>
      </c>
      <c r="P11" s="159" t="s">
        <v>579</v>
      </c>
      <c r="Q11" s="289" t="str">
        <f t="shared" ref="Q11:Q12" si="2">IF(R11="Preventivo","Probabilidad",IF(R11="Detectivo","Probabilidad", IF(R11="Correctivo","Impacto")))</f>
        <v>Probabilidad</v>
      </c>
      <c r="R11" s="289" t="s">
        <v>52</v>
      </c>
      <c r="S11" s="289" t="s">
        <v>57</v>
      </c>
      <c r="T11" s="290">
        <f>VLOOKUP(R11&amp;S11,Hoja1!$Q$4:$R$9,2,0)</f>
        <v>0.45</v>
      </c>
      <c r="U11" s="289" t="s">
        <v>59</v>
      </c>
      <c r="V11" s="289" t="s">
        <v>62</v>
      </c>
      <c r="W11" s="289" t="s">
        <v>65</v>
      </c>
      <c r="X11" s="290">
        <f t="shared" ref="X11:X32" si="3">IF(Q11="Probabilidad",($J$10*T11),IF(Q11="Impacto"," "))</f>
        <v>0.45</v>
      </c>
      <c r="Y11" s="290" t="str">
        <f>IF(Z11&lt;=20%,'Tabla probabilidad'!$B$5,IF(Z11&lt;=40%,'Tabla probabilidad'!$B$6,IF(Z11&lt;=60%,'Tabla probabilidad'!$B$7,IF(Z11&lt;=80%,'Tabla probabilidad'!$B$8,IF(Z11&lt;=100%,'Tabla probabilidad'!$B$9)))))</f>
        <v>Muy Baja</v>
      </c>
      <c r="Z11" s="290">
        <f t="shared" ref="Z11:Z32" si="4">IF(R11="Preventivo",(J11-(J11*T11)),IF(R11="Detectivo",(J11-(J11*T11)),IF(R11="Correctivo",(J11))))</f>
        <v>0</v>
      </c>
      <c r="AA11" s="426"/>
      <c r="AB11" s="426"/>
      <c r="AC11" s="290" t="str">
        <f t="shared" ref="AC11" si="5">IF(AD11&lt;=20%,"Leve",IF(AD11&lt;=40%,"Menor",IF(AD11&lt;=60%,"Moderado",IF(AD11&lt;=80%,"Mayor",IF(AD11&lt;=100%,"Catastrófico")))))</f>
        <v>Moderado</v>
      </c>
      <c r="AD11" s="290">
        <f>IF(Q11="Probabilidad",(($M$10-0)),IF(Q11="Impacto",($M$10-($M$10*T11))))</f>
        <v>0.6</v>
      </c>
      <c r="AE11" s="426"/>
      <c r="AF11" s="426"/>
      <c r="AG11" s="397"/>
      <c r="AH11" s="397"/>
      <c r="AI11" s="429"/>
      <c r="AJ11" s="397"/>
      <c r="AK11" s="429"/>
      <c r="AL11" s="429"/>
      <c r="AM11" s="397"/>
      <c r="AN11" s="403"/>
    </row>
    <row r="12" spans="1:298" ht="63.75" customHeight="1">
      <c r="A12" s="408"/>
      <c r="B12" s="397"/>
      <c r="C12" s="412"/>
      <c r="D12" s="448"/>
      <c r="E12" s="412"/>
      <c r="F12" s="451"/>
      <c r="G12" s="412"/>
      <c r="H12" s="412"/>
      <c r="I12" s="418"/>
      <c r="J12" s="421"/>
      <c r="K12" s="412"/>
      <c r="L12" s="412"/>
      <c r="M12" s="412"/>
      <c r="N12" s="412"/>
      <c r="O12" s="284">
        <v>3</v>
      </c>
      <c r="P12" s="283" t="s">
        <v>588</v>
      </c>
      <c r="Q12" s="289" t="str">
        <f t="shared" si="2"/>
        <v>Probabilidad</v>
      </c>
      <c r="R12" s="289" t="s">
        <v>52</v>
      </c>
      <c r="S12" s="289" t="s">
        <v>57</v>
      </c>
      <c r="T12" s="290">
        <f>VLOOKUP(R12&amp;S12,Hoja1!$Q$4:$R$9,2,0)</f>
        <v>0.45</v>
      </c>
      <c r="U12" s="289" t="s">
        <v>59</v>
      </c>
      <c r="V12" s="289" t="s">
        <v>62</v>
      </c>
      <c r="W12" s="289" t="s">
        <v>65</v>
      </c>
      <c r="X12" s="290">
        <f t="shared" si="3"/>
        <v>0.45</v>
      </c>
      <c r="Y12" s="290" t="str">
        <f>IF(Z12&lt;=20%,'Tabla probabilidad'!$B$5,IF(Z12&lt;=40%,'Tabla probabilidad'!$B$6,IF(Z12&lt;=60%,'Tabla probabilidad'!$B$7,IF(Z12&lt;=80%,'Tabla probabilidad'!$B$8,IF(Z12&lt;=100%,'Tabla probabilidad'!$B$9)))))</f>
        <v>Muy Baja</v>
      </c>
      <c r="Z12" s="290">
        <f t="shared" si="4"/>
        <v>0</v>
      </c>
      <c r="AA12" s="426"/>
      <c r="AB12" s="426"/>
      <c r="AC12" s="290" t="str">
        <f t="shared" ref="AC12" si="6">IF(AD12&lt;=20%,"Leve",IF(AD12&lt;=40%,"Menor",IF(AD12&lt;=60%,"Moderado",IF(AD12&lt;=80%,"Mayor",IF(AD12&lt;=100%,"Catastrófico")))))</f>
        <v>Moderado</v>
      </c>
      <c r="AD12" s="290">
        <f>IF(Q12="Probabilidad",(($M$10-0)),IF(Q12="Impacto",($M$10-($M$10*T12))))</f>
        <v>0.6</v>
      </c>
      <c r="AE12" s="426"/>
      <c r="AF12" s="426"/>
      <c r="AG12" s="397"/>
      <c r="AH12" s="397"/>
      <c r="AI12" s="429"/>
      <c r="AJ12" s="397"/>
      <c r="AK12" s="429"/>
      <c r="AL12" s="429"/>
      <c r="AM12" s="397"/>
      <c r="AN12" s="403"/>
    </row>
    <row r="13" spans="1:298" ht="108" customHeight="1" thickBot="1">
      <c r="A13" s="409"/>
      <c r="B13" s="398"/>
      <c r="C13" s="413"/>
      <c r="D13" s="449"/>
      <c r="E13" s="413"/>
      <c r="F13" s="452"/>
      <c r="G13" s="413"/>
      <c r="H13" s="413"/>
      <c r="I13" s="419"/>
      <c r="J13" s="422"/>
      <c r="K13" s="413"/>
      <c r="L13" s="424"/>
      <c r="M13" s="424"/>
      <c r="N13" s="413"/>
      <c r="O13" s="306">
        <v>4</v>
      </c>
      <c r="P13" s="307" t="s">
        <v>581</v>
      </c>
      <c r="Q13" s="300" t="str">
        <f t="shared" si="0"/>
        <v>Impacto</v>
      </c>
      <c r="R13" s="300" t="s">
        <v>54</v>
      </c>
      <c r="S13" s="300" t="s">
        <v>57</v>
      </c>
      <c r="T13" s="302">
        <f>VLOOKUP(R13&amp;S13,Hoja1!$Q$4:$R$9,2,0)</f>
        <v>0.3</v>
      </c>
      <c r="U13" s="300" t="s">
        <v>60</v>
      </c>
      <c r="V13" s="300" t="s">
        <v>63</v>
      </c>
      <c r="W13" s="300" t="s">
        <v>66</v>
      </c>
      <c r="X13" s="302" t="str">
        <f t="shared" si="3"/>
        <v xml:space="preserve"> </v>
      </c>
      <c r="Y13" s="302" t="str">
        <f>IF(Z13&lt;=20%,'Tabla probabilidad'!$B$5,IF(Z13&lt;=40%,'Tabla probabilidad'!$B$6,IF(Z13&lt;=60%,'Tabla probabilidad'!$B$7,IF(Z13&lt;=80%,'Tabla probabilidad'!$B$8,IF(Z13&lt;=100%,'Tabla probabilidad'!$B$9)))))</f>
        <v>Muy Baja</v>
      </c>
      <c r="Z13" s="302">
        <f t="shared" si="4"/>
        <v>0</v>
      </c>
      <c r="AA13" s="427"/>
      <c r="AB13" s="427"/>
      <c r="AC13" s="302" t="str">
        <f t="shared" si="1"/>
        <v>Moderado</v>
      </c>
      <c r="AD13" s="302">
        <f>IF(Q13="Probabilidad",(($M$10-0)),IF(Q13="Impacto",($M$10-($M$10*T13))))</f>
        <v>0.42</v>
      </c>
      <c r="AE13" s="427"/>
      <c r="AF13" s="427"/>
      <c r="AG13" s="398"/>
      <c r="AH13" s="398"/>
      <c r="AI13" s="430"/>
      <c r="AJ13" s="398"/>
      <c r="AK13" s="430"/>
      <c r="AL13" s="430"/>
      <c r="AM13" s="398"/>
      <c r="AN13" s="404"/>
    </row>
    <row r="14" spans="1:298" ht="32.25" customHeight="1">
      <c r="A14" s="407">
        <v>2</v>
      </c>
      <c r="B14" s="410" t="s">
        <v>408</v>
      </c>
      <c r="C14" s="411" t="s">
        <v>390</v>
      </c>
      <c r="D14" s="414" t="s">
        <v>585</v>
      </c>
      <c r="E14" s="411" t="s">
        <v>409</v>
      </c>
      <c r="F14" s="411" t="s">
        <v>608</v>
      </c>
      <c r="G14" s="411" t="s">
        <v>41</v>
      </c>
      <c r="H14" s="411">
        <v>5740</v>
      </c>
      <c r="I14" s="417" t="str">
        <f>IF(H14&lt;=2,'Tabla probabilidad'!$B$5,IF(H14&lt;=24,'Tabla probabilidad'!$B$6,IF(H14&lt;=500,'Tabla probabilidad'!$B$7,IF(H14&lt;=5000,'Tabla probabilidad'!$B$8,IF(H14&gt;5000,'Tabla probabilidad'!$B$9)))))</f>
        <v>Muy Alta</v>
      </c>
      <c r="J14" s="420">
        <f>IF(H14&lt;=2,'Tabla probabilidad'!$D$5,IF(H14&lt;=24,'Tabla probabilidad'!$D$6,IF(H14&lt;=500,'Tabla probabilidad'!$D$7,IF(H14&lt;=5000,'Tabla probabilidad'!$D$8,IF(H14&gt;5000,'Tabla probabilidad'!$D$9)))))</f>
        <v>1</v>
      </c>
      <c r="K14" s="411" t="s">
        <v>129</v>
      </c>
      <c r="L14" s="411"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Moderado</v>
      </c>
      <c r="M14" s="411"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60%</v>
      </c>
      <c r="N14" s="411" t="str">
        <f>VLOOKUP((I14&amp;L14),Hoja1!$B$4:$C$28,2,0)</f>
        <v xml:space="preserve">Alto </v>
      </c>
      <c r="O14" s="297">
        <v>1</v>
      </c>
      <c r="P14" s="308" t="s">
        <v>583</v>
      </c>
      <c r="Q14" s="297" t="str">
        <f t="shared" si="0"/>
        <v>Probabilidad</v>
      </c>
      <c r="R14" s="297" t="s">
        <v>52</v>
      </c>
      <c r="S14" s="297" t="s">
        <v>57</v>
      </c>
      <c r="T14" s="299">
        <f>VLOOKUP(R14&amp;S14,Hoja1!$Q$4:$R$9,2,0)</f>
        <v>0.45</v>
      </c>
      <c r="U14" s="297" t="s">
        <v>59</v>
      </c>
      <c r="V14" s="297" t="s">
        <v>62</v>
      </c>
      <c r="W14" s="297" t="s">
        <v>65</v>
      </c>
      <c r="X14" s="299">
        <f t="shared" si="3"/>
        <v>0.45</v>
      </c>
      <c r="Y14" s="299" t="str">
        <f>IF(Z14&lt;=20%,'Tabla probabilidad'!$B$5,IF(Z14&lt;=40%,'Tabla probabilidad'!$B$6,IF(Z14&lt;=60%,'Tabla probabilidad'!$B$7,IF(Z14&lt;=80%,'Tabla probabilidad'!$B$8,IF(Z14&lt;=100%,'Tabla probabilidad'!$B$9)))))</f>
        <v>Media</v>
      </c>
      <c r="Z14" s="299">
        <f t="shared" si="4"/>
        <v>0.55000000000000004</v>
      </c>
      <c r="AA14" s="425" t="str">
        <f>IF(AB14&lt;=20%,'Tabla probabilidad'!$B$5,IF(AB14&lt;=40%,'Tabla probabilidad'!$B$6,IF(AB14&lt;=60%,'Tabla probabilidad'!$B$7,IF(AB14&lt;=80%,'Tabla probabilidad'!$B$8,IF(AB14&lt;=100%,'Tabla probabilidad'!$B$9)))))</f>
        <v>Muy Baja</v>
      </c>
      <c r="AB14" s="425">
        <f>AVERAGE(Z14:Z17)</f>
        <v>0.13750000000000001</v>
      </c>
      <c r="AC14" s="299" t="str">
        <f t="shared" si="1"/>
        <v>Moderado</v>
      </c>
      <c r="AD14" s="299">
        <f>IF(Q14="Probabilidad",(($M$14-0)),IF(Q14="Impacto",($M$14-($M$14*T14))))</f>
        <v>0.6</v>
      </c>
      <c r="AE14" s="425" t="str">
        <f>IF(AF14&lt;=20%,"Leve",IF(AF14&lt;=40%,"Menor",IF(AF14&lt;=60%,"Moderado",IF(AF14&lt;=80%,"Mayor",IF(AF14&lt;=100%,"Catastrófico")))))</f>
        <v>Moderado</v>
      </c>
      <c r="AF14" s="425">
        <f>AVERAGE(AD14:AD17)</f>
        <v>0.6</v>
      </c>
      <c r="AG14" s="410" t="str">
        <f>VLOOKUP(AA14&amp;AE14,Hoja1!$B$4:$C$28,2,0)</f>
        <v>Moderado</v>
      </c>
      <c r="AH14" s="410" t="s">
        <v>286</v>
      </c>
      <c r="AI14" s="428" t="s">
        <v>589</v>
      </c>
      <c r="AJ14" s="410" t="s">
        <v>589</v>
      </c>
      <c r="AK14" s="446" t="s">
        <v>589</v>
      </c>
      <c r="AL14" s="446" t="s">
        <v>589</v>
      </c>
      <c r="AM14" s="410" t="s">
        <v>589</v>
      </c>
      <c r="AN14" s="402"/>
    </row>
    <row r="15" spans="1:298" ht="59.25" customHeight="1">
      <c r="A15" s="408"/>
      <c r="B15" s="397"/>
      <c r="C15" s="412"/>
      <c r="D15" s="415"/>
      <c r="E15" s="412"/>
      <c r="F15" s="412"/>
      <c r="G15" s="412"/>
      <c r="H15" s="412"/>
      <c r="I15" s="418"/>
      <c r="J15" s="421"/>
      <c r="K15" s="412"/>
      <c r="L15" s="412"/>
      <c r="M15" s="412"/>
      <c r="N15" s="412"/>
      <c r="O15" s="289">
        <v>2</v>
      </c>
      <c r="P15" s="285" t="s">
        <v>584</v>
      </c>
      <c r="Q15" s="289" t="str">
        <f t="shared" ref="Q15" si="7">IF(R15="Preventivo","Probabilidad",IF(R15="Detectivo","Probabilidad", IF(R15="Correctivo","Impacto")))</f>
        <v>Probabilidad</v>
      </c>
      <c r="R15" s="289" t="s">
        <v>52</v>
      </c>
      <c r="S15" s="289" t="s">
        <v>57</v>
      </c>
      <c r="T15" s="290">
        <f>VLOOKUP(R15&amp;S15,Hoja1!$Q$4:$R$9,2,0)</f>
        <v>0.45</v>
      </c>
      <c r="U15" s="289" t="s">
        <v>59</v>
      </c>
      <c r="V15" s="289" t="s">
        <v>62</v>
      </c>
      <c r="W15" s="289" t="s">
        <v>65</v>
      </c>
      <c r="X15" s="290">
        <f t="shared" si="3"/>
        <v>0.45</v>
      </c>
      <c r="Y15" s="290" t="str">
        <f>IF(Z15&lt;=20%,'Tabla probabilidad'!$B$5,IF(Z15&lt;=40%,'Tabla probabilidad'!$B$6,IF(Z15&lt;=60%,'Tabla probabilidad'!$B$7,IF(Z15&lt;=80%,'Tabla probabilidad'!$B$8,IF(Z15&lt;=100%,'Tabla probabilidad'!$B$9)))))</f>
        <v>Muy Baja</v>
      </c>
      <c r="Z15" s="290">
        <f t="shared" si="4"/>
        <v>0</v>
      </c>
      <c r="AA15" s="426"/>
      <c r="AB15" s="426"/>
      <c r="AC15" s="290" t="str">
        <f t="shared" ref="AC15" si="8">IF(AD15&lt;=20%,"Leve",IF(AD15&lt;=40%,"Menor",IF(AD15&lt;=60%,"Moderado",IF(AD15&lt;=80%,"Mayor",IF(AD15&lt;=100%,"Catastrófico")))))</f>
        <v>Moderado</v>
      </c>
      <c r="AD15" s="290">
        <f>IF(Q15="Probabilidad",(($M$14-0)),IF(Q15="Impacto",($M$14-($M$14*T15))))</f>
        <v>0.6</v>
      </c>
      <c r="AE15" s="426"/>
      <c r="AF15" s="426"/>
      <c r="AG15" s="397"/>
      <c r="AH15" s="397"/>
      <c r="AI15" s="429"/>
      <c r="AJ15" s="397"/>
      <c r="AK15" s="429"/>
      <c r="AL15" s="429"/>
      <c r="AM15" s="397"/>
      <c r="AN15" s="403"/>
    </row>
    <row r="16" spans="1:298" ht="105">
      <c r="A16" s="408"/>
      <c r="B16" s="397"/>
      <c r="C16" s="412"/>
      <c r="D16" s="415"/>
      <c r="E16" s="412"/>
      <c r="F16" s="412"/>
      <c r="G16" s="412"/>
      <c r="H16" s="412"/>
      <c r="I16" s="418"/>
      <c r="J16" s="421"/>
      <c r="K16" s="412"/>
      <c r="L16" s="423"/>
      <c r="M16" s="423"/>
      <c r="N16" s="412"/>
      <c r="O16" s="289">
        <v>3</v>
      </c>
      <c r="P16" s="285" t="s">
        <v>586</v>
      </c>
      <c r="Q16" s="289" t="str">
        <f t="shared" si="0"/>
        <v>Probabilidad</v>
      </c>
      <c r="R16" s="289" t="s">
        <v>52</v>
      </c>
      <c r="S16" s="289" t="s">
        <v>57</v>
      </c>
      <c r="T16" s="290">
        <f>VLOOKUP(R16&amp;S16,Hoja1!$Q$4:$R$9,2,0)</f>
        <v>0.45</v>
      </c>
      <c r="U16" s="289" t="s">
        <v>60</v>
      </c>
      <c r="V16" s="289" t="s">
        <v>63</v>
      </c>
      <c r="W16" s="289" t="s">
        <v>66</v>
      </c>
      <c r="X16" s="290">
        <f t="shared" si="3"/>
        <v>0.45</v>
      </c>
      <c r="Y16" s="290" t="str">
        <f>IF(Z16&lt;=20%,'Tabla probabilidad'!$B$5,IF(Z16&lt;=40%,'Tabla probabilidad'!$B$6,IF(Z16&lt;=60%,'Tabla probabilidad'!$B$7,IF(Z16&lt;=80%,'Tabla probabilidad'!$B$8,IF(Z16&lt;=100%,'Tabla probabilidad'!$B$9)))))</f>
        <v>Muy Baja</v>
      </c>
      <c r="Z16" s="290">
        <f t="shared" si="4"/>
        <v>0</v>
      </c>
      <c r="AA16" s="426"/>
      <c r="AB16" s="426"/>
      <c r="AC16" s="290" t="str">
        <f t="shared" si="1"/>
        <v>Moderado</v>
      </c>
      <c r="AD16" s="290">
        <f>IF(Q16="Probabilidad",(($M$14-0)),IF(Q16="Impacto",($M$14-($M$14*T16))))</f>
        <v>0.6</v>
      </c>
      <c r="AE16" s="426"/>
      <c r="AF16" s="426"/>
      <c r="AG16" s="397"/>
      <c r="AH16" s="397"/>
      <c r="AI16" s="429"/>
      <c r="AJ16" s="397"/>
      <c r="AK16" s="429"/>
      <c r="AL16" s="429"/>
      <c r="AM16" s="397"/>
      <c r="AN16" s="403"/>
    </row>
    <row r="17" spans="1:40" ht="45.75" thickBot="1">
      <c r="A17" s="409"/>
      <c r="B17" s="398"/>
      <c r="C17" s="413"/>
      <c r="D17" s="416"/>
      <c r="E17" s="413"/>
      <c r="F17" s="413"/>
      <c r="G17" s="413"/>
      <c r="H17" s="413"/>
      <c r="I17" s="419"/>
      <c r="J17" s="422"/>
      <c r="K17" s="413"/>
      <c r="L17" s="424"/>
      <c r="M17" s="424"/>
      <c r="N17" s="413"/>
      <c r="O17" s="306">
        <v>4</v>
      </c>
      <c r="P17" s="309" t="s">
        <v>587</v>
      </c>
      <c r="Q17" s="300" t="str">
        <f t="shared" si="0"/>
        <v>Probabilidad</v>
      </c>
      <c r="R17" s="300" t="s">
        <v>52</v>
      </c>
      <c r="S17" s="300" t="s">
        <v>57</v>
      </c>
      <c r="T17" s="302">
        <f>VLOOKUP(R17&amp;S17,Hoja1!$Q$4:$R$9,2,0)</f>
        <v>0.45</v>
      </c>
      <c r="U17" s="300" t="s">
        <v>60</v>
      </c>
      <c r="V17" s="300" t="s">
        <v>62</v>
      </c>
      <c r="W17" s="300" t="s">
        <v>66</v>
      </c>
      <c r="X17" s="302">
        <f t="shared" si="3"/>
        <v>0.45</v>
      </c>
      <c r="Y17" s="302" t="str">
        <f>IF(Z17&lt;=20%,'Tabla probabilidad'!$B$5,IF(Z17&lt;=40%,'Tabla probabilidad'!$B$6,IF(Z17&lt;=60%,'Tabla probabilidad'!$B$7,IF(Z17&lt;=80%,'Tabla probabilidad'!$B$8,IF(Z17&lt;=100%,'Tabla probabilidad'!$B$9)))))</f>
        <v>Muy Baja</v>
      </c>
      <c r="Z17" s="302">
        <f t="shared" si="4"/>
        <v>0</v>
      </c>
      <c r="AA17" s="427"/>
      <c r="AB17" s="427"/>
      <c r="AC17" s="302" t="str">
        <f t="shared" ref="AC17" si="9">IF(AD17&lt;=20%,"Leve",IF(AD17&lt;=40%,"Menor",IF(AD17&lt;=60%,"Moderado",IF(AD17&lt;=80%,"Mayor",IF(AD17&lt;=100%,"Catastrófico")))))</f>
        <v>Moderado</v>
      </c>
      <c r="AD17" s="302">
        <f>IF(Q17="Probabilidad",(($M$14-0)),IF(Q17="Impacto",($M$14-($M$14*T17))))</f>
        <v>0.6</v>
      </c>
      <c r="AE17" s="427"/>
      <c r="AF17" s="427"/>
      <c r="AG17" s="398"/>
      <c r="AH17" s="398"/>
      <c r="AI17" s="430"/>
      <c r="AJ17" s="398"/>
      <c r="AK17" s="430"/>
      <c r="AL17" s="430"/>
      <c r="AM17" s="398"/>
      <c r="AN17" s="404"/>
    </row>
    <row r="18" spans="1:40" ht="63.75">
      <c r="A18" s="407">
        <v>3</v>
      </c>
      <c r="B18" s="410" t="s">
        <v>384</v>
      </c>
      <c r="C18" s="411" t="s">
        <v>390</v>
      </c>
      <c r="D18" s="442" t="s">
        <v>590</v>
      </c>
      <c r="E18" s="411" t="s">
        <v>381</v>
      </c>
      <c r="F18" s="411" t="s">
        <v>319</v>
      </c>
      <c r="G18" s="411" t="s">
        <v>43</v>
      </c>
      <c r="H18" s="411">
        <v>10000</v>
      </c>
      <c r="I18" s="417" t="str">
        <f>IF(H18&lt;=2,'[4]Tabla probabilidad'!$B$5,IF(H18&lt;=24,'[4]Tabla probabilidad'!$B$6,IF(H18&lt;=500,'[4]Tabla probabilidad'!$B$7,IF(H18&lt;=5000,'[4]Tabla probabilidad'!$B$8,IF(H18&gt;5000,'[4]Tabla probabilidad'!$B$9)))))</f>
        <v>Muy Alta</v>
      </c>
      <c r="J18" s="420">
        <f>IF(H18&lt;=2,'[4]Tabla probabilidad'!$D$5,IF(H18&lt;=24,'[4]Tabla probabilidad'!$D$6,IF(H18&lt;=500,'[4]Tabla probabilidad'!$D$7,IF(H18&lt;=5000,'[4]Tabla probabilidad'!$D$8,IF(H18&gt;5000,'[4]Tabla probabilidad'!$D$9)))))</f>
        <v>1</v>
      </c>
      <c r="K18" s="411" t="s">
        <v>307</v>
      </c>
      <c r="L18" s="411"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Mayor</v>
      </c>
      <c r="M18" s="411"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80%</v>
      </c>
      <c r="N18" s="411" t="str">
        <f>VLOOKUP((I18&amp;L18),[4]Hoja1!$B$4:$C$28,2,0)</f>
        <v xml:space="preserve">Alto </v>
      </c>
      <c r="O18" s="297">
        <v>1</v>
      </c>
      <c r="P18" s="298" t="s">
        <v>591</v>
      </c>
      <c r="Q18" s="297" t="str">
        <f t="shared" ref="Q18:Q32" si="10">IF(R18="Preventivo","Probabilidad",IF(R18="Detectivo","Probabilidad", IF(R18="Correctivo","Impacto")))</f>
        <v>Probabilidad</v>
      </c>
      <c r="R18" s="297" t="s">
        <v>52</v>
      </c>
      <c r="S18" s="297" t="s">
        <v>57</v>
      </c>
      <c r="T18" s="299">
        <f>VLOOKUP(R18&amp;S18,[4]Hoja1!$Q$4:$R$9,2,0)</f>
        <v>0.45</v>
      </c>
      <c r="U18" s="297" t="s">
        <v>59</v>
      </c>
      <c r="V18" s="297" t="s">
        <v>62</v>
      </c>
      <c r="W18" s="297" t="s">
        <v>65</v>
      </c>
      <c r="X18" s="299">
        <f t="shared" si="3"/>
        <v>0.45</v>
      </c>
      <c r="Y18" s="299" t="str">
        <f>IF(Z18&lt;=20%,'[4]Tabla probabilidad'!$B$5,IF(Z18&lt;=40%,'[4]Tabla probabilidad'!$B$6,IF(Z18&lt;=60%,'[4]Tabla probabilidad'!$B$7,IF(Z18&lt;=80%,'[4]Tabla probabilidad'!$B$8,IF(Z18&lt;=100%,'[4]Tabla probabilidad'!$B$9)))))</f>
        <v>Media</v>
      </c>
      <c r="Z18" s="299">
        <f t="shared" si="4"/>
        <v>0.55000000000000004</v>
      </c>
      <c r="AA18" s="425" t="str">
        <f>IF(AB18&lt;=20%,'[4]Tabla probabilidad'!$B$5,IF(AB18&lt;=40%,'[4]Tabla probabilidad'!$B$6,IF(AB18&lt;=60%,'[4]Tabla probabilidad'!$B$7,IF(AB18&lt;=80%,'[4]Tabla probabilidad'!$B$8,IF(AB18&lt;=100%,'[4]Tabla probabilidad'!$B$9)))))</f>
        <v>Muy Baja</v>
      </c>
      <c r="AB18" s="425">
        <f>AVERAGE(Z18:Z22)</f>
        <v>0.11000000000000001</v>
      </c>
      <c r="AC18" s="299" t="str">
        <f t="shared" ref="AC18:AC28" si="11">IF(AD18&lt;=20%,"Leve",IF(AD18&lt;=40%,"Menor",IF(AD18&lt;=60%,"Moderado",IF(AD18&lt;=80%,"Mayor",IF(AD18&lt;=100%,"Catastrófico")))))</f>
        <v>Moderado</v>
      </c>
      <c r="AD18" s="299">
        <f>IF(Q18="Probabilidad",(($M$10-0)),IF(Q18="Impacto",($M$10-($M$10*T18))))</f>
        <v>0.6</v>
      </c>
      <c r="AE18" s="425" t="str">
        <f>IF(AF18&lt;=20%,"Leve",IF(AF18&lt;=40%,"Menor",IF(AF18&lt;=60%,"Moderado",IF(AF18&lt;=80%,"Mayor",IF(AF18&lt;=100%,"Catastrófico")))))</f>
        <v>Moderado</v>
      </c>
      <c r="AF18" s="425">
        <f>AVERAGE(AD18:AD22)</f>
        <v>0.6</v>
      </c>
      <c r="AG18" s="410" t="str">
        <f>VLOOKUP(AA18&amp;AE18,[4]Hoja1!$B$4:$C$28,2,0)</f>
        <v>Moderado</v>
      </c>
      <c r="AH18" s="410" t="s">
        <v>287</v>
      </c>
      <c r="AI18" s="410" t="s">
        <v>589</v>
      </c>
      <c r="AJ18" s="410" t="s">
        <v>592</v>
      </c>
      <c r="AK18" s="396" t="s">
        <v>589</v>
      </c>
      <c r="AL18" s="396" t="s">
        <v>589</v>
      </c>
      <c r="AM18" s="399" t="s">
        <v>589</v>
      </c>
      <c r="AN18" s="402"/>
    </row>
    <row r="19" spans="1:40" ht="38.25">
      <c r="A19" s="408"/>
      <c r="B19" s="397"/>
      <c r="C19" s="412"/>
      <c r="D19" s="436"/>
      <c r="E19" s="412"/>
      <c r="F19" s="412"/>
      <c r="G19" s="412"/>
      <c r="H19" s="412"/>
      <c r="I19" s="418"/>
      <c r="J19" s="421"/>
      <c r="K19" s="412"/>
      <c r="L19" s="423"/>
      <c r="M19" s="423"/>
      <c r="N19" s="412"/>
      <c r="O19" s="289">
        <v>2</v>
      </c>
      <c r="P19" s="164" t="s">
        <v>593</v>
      </c>
      <c r="Q19" s="289" t="str">
        <f t="shared" si="10"/>
        <v>Probabilidad</v>
      </c>
      <c r="R19" s="289" t="s">
        <v>52</v>
      </c>
      <c r="S19" s="289" t="s">
        <v>57</v>
      </c>
      <c r="T19" s="290">
        <f>VLOOKUP(R19&amp;S19,[4]Hoja1!$Q$4:$R$9,2,0)</f>
        <v>0.45</v>
      </c>
      <c r="U19" s="289" t="s">
        <v>59</v>
      </c>
      <c r="V19" s="289" t="s">
        <v>62</v>
      </c>
      <c r="W19" s="289" t="s">
        <v>65</v>
      </c>
      <c r="X19" s="290">
        <f t="shared" si="3"/>
        <v>0.45</v>
      </c>
      <c r="Y19" s="290" t="str">
        <f>IF(Z19&lt;=20%,'[4]Tabla probabilidad'!$B$5,IF(Z19&lt;=40%,'[4]Tabla probabilidad'!$B$6,IF(Z19&lt;=60%,'[4]Tabla probabilidad'!$B$7,IF(Z19&lt;=80%,'[4]Tabla probabilidad'!$B$8,IF(Z19&lt;=100%,'[4]Tabla probabilidad'!$B$9)))))</f>
        <v>Muy Baja</v>
      </c>
      <c r="Z19" s="290">
        <f t="shared" si="4"/>
        <v>0</v>
      </c>
      <c r="AA19" s="426"/>
      <c r="AB19" s="426"/>
      <c r="AC19" s="290" t="str">
        <f t="shared" si="11"/>
        <v>Moderado</v>
      </c>
      <c r="AD19" s="290">
        <f t="shared" ref="AD19:AD22" si="12">IF(Q19="Probabilidad",(($M$10-0)),IF(Q19="Impacto",($M$10-($M$10*T19))))</f>
        <v>0.6</v>
      </c>
      <c r="AE19" s="426"/>
      <c r="AF19" s="426"/>
      <c r="AG19" s="397"/>
      <c r="AH19" s="397"/>
      <c r="AI19" s="397"/>
      <c r="AJ19" s="397"/>
      <c r="AK19" s="397"/>
      <c r="AL19" s="397"/>
      <c r="AM19" s="400"/>
      <c r="AN19" s="403"/>
    </row>
    <row r="20" spans="1:40" ht="76.5">
      <c r="A20" s="408"/>
      <c r="B20" s="397"/>
      <c r="C20" s="412"/>
      <c r="D20" s="436"/>
      <c r="E20" s="412"/>
      <c r="F20" s="412"/>
      <c r="G20" s="412"/>
      <c r="H20" s="412"/>
      <c r="I20" s="418"/>
      <c r="J20" s="421"/>
      <c r="K20" s="412"/>
      <c r="L20" s="423"/>
      <c r="M20" s="423"/>
      <c r="N20" s="412"/>
      <c r="O20" s="289">
        <v>3</v>
      </c>
      <c r="P20" s="164" t="s">
        <v>377</v>
      </c>
      <c r="Q20" s="289" t="str">
        <f t="shared" si="10"/>
        <v>Probabilidad</v>
      </c>
      <c r="R20" s="289" t="s">
        <v>52</v>
      </c>
      <c r="S20" s="289" t="s">
        <v>57</v>
      </c>
      <c r="T20" s="290">
        <f>VLOOKUP(R20&amp;S20,[4]Hoja1!$Q$4:$R$9,2,0)</f>
        <v>0.45</v>
      </c>
      <c r="U20" s="289" t="s">
        <v>59</v>
      </c>
      <c r="V20" s="289" t="s">
        <v>62</v>
      </c>
      <c r="W20" s="289" t="s">
        <v>65</v>
      </c>
      <c r="X20" s="290">
        <f t="shared" si="3"/>
        <v>0.45</v>
      </c>
      <c r="Y20" s="290" t="str">
        <f>IF(Z20&lt;=20%,'[4]Tabla probabilidad'!$B$5,IF(Z20&lt;=40%,'[4]Tabla probabilidad'!$B$6,IF(Z20&lt;=60%,'[4]Tabla probabilidad'!$B$7,IF(Z20&lt;=80%,'[4]Tabla probabilidad'!$B$8,IF(Z20&lt;=100%,'[4]Tabla probabilidad'!$B$9)))))</f>
        <v>Muy Baja</v>
      </c>
      <c r="Z20" s="290">
        <f t="shared" si="4"/>
        <v>0</v>
      </c>
      <c r="AA20" s="426"/>
      <c r="AB20" s="426"/>
      <c r="AC20" s="290" t="str">
        <f t="shared" si="11"/>
        <v>Moderado</v>
      </c>
      <c r="AD20" s="290">
        <f t="shared" si="12"/>
        <v>0.6</v>
      </c>
      <c r="AE20" s="426"/>
      <c r="AF20" s="426"/>
      <c r="AG20" s="397"/>
      <c r="AH20" s="397"/>
      <c r="AI20" s="397"/>
      <c r="AJ20" s="397"/>
      <c r="AK20" s="397"/>
      <c r="AL20" s="397"/>
      <c r="AM20" s="400"/>
      <c r="AN20" s="403"/>
    </row>
    <row r="21" spans="1:40" ht="51">
      <c r="A21" s="408"/>
      <c r="B21" s="397"/>
      <c r="C21" s="412"/>
      <c r="D21" s="436"/>
      <c r="E21" s="412"/>
      <c r="F21" s="412"/>
      <c r="G21" s="412"/>
      <c r="H21" s="412"/>
      <c r="I21" s="418"/>
      <c r="J21" s="421"/>
      <c r="K21" s="412"/>
      <c r="L21" s="423"/>
      <c r="M21" s="423"/>
      <c r="N21" s="412"/>
      <c r="O21" s="289">
        <v>4</v>
      </c>
      <c r="P21" s="164" t="s">
        <v>320</v>
      </c>
      <c r="Q21" s="289" t="str">
        <f t="shared" si="10"/>
        <v>Probabilidad</v>
      </c>
      <c r="R21" s="289" t="s">
        <v>53</v>
      </c>
      <c r="S21" s="289" t="s">
        <v>57</v>
      </c>
      <c r="T21" s="290">
        <f>VLOOKUP(R21&amp;S21,[4]Hoja1!$Q$4:$R$9,2,0)</f>
        <v>0.35</v>
      </c>
      <c r="U21" s="289" t="s">
        <v>59</v>
      </c>
      <c r="V21" s="289" t="s">
        <v>62</v>
      </c>
      <c r="W21" s="289" t="s">
        <v>65</v>
      </c>
      <c r="X21" s="290">
        <f t="shared" si="3"/>
        <v>0.35</v>
      </c>
      <c r="Y21" s="290" t="str">
        <f>IF(Z21&lt;=20%,'[4]Tabla probabilidad'!$B$5,IF(Z21&lt;=40%,'[4]Tabla probabilidad'!$B$6,IF(Z21&lt;=60%,'[4]Tabla probabilidad'!$B$7,IF(Z21&lt;=80%,'[4]Tabla probabilidad'!$B$8,IF(Z21&lt;=100%,'[4]Tabla probabilidad'!$B$9)))))</f>
        <v>Muy Baja</v>
      </c>
      <c r="Z21" s="290">
        <f t="shared" si="4"/>
        <v>0</v>
      </c>
      <c r="AA21" s="426"/>
      <c r="AB21" s="426"/>
      <c r="AC21" s="290" t="str">
        <f t="shared" si="11"/>
        <v>Moderado</v>
      </c>
      <c r="AD21" s="290">
        <f t="shared" si="12"/>
        <v>0.6</v>
      </c>
      <c r="AE21" s="426"/>
      <c r="AF21" s="426"/>
      <c r="AG21" s="397"/>
      <c r="AH21" s="397"/>
      <c r="AI21" s="397"/>
      <c r="AJ21" s="397"/>
      <c r="AK21" s="397"/>
      <c r="AL21" s="397"/>
      <c r="AM21" s="400"/>
      <c r="AN21" s="403"/>
    </row>
    <row r="22" spans="1:40" ht="60.75" thickBot="1">
      <c r="A22" s="409"/>
      <c r="B22" s="398"/>
      <c r="C22" s="413"/>
      <c r="D22" s="443"/>
      <c r="E22" s="413"/>
      <c r="F22" s="413"/>
      <c r="G22" s="413"/>
      <c r="H22" s="413"/>
      <c r="I22" s="419"/>
      <c r="J22" s="422"/>
      <c r="K22" s="413"/>
      <c r="L22" s="424"/>
      <c r="M22" s="424"/>
      <c r="N22" s="413"/>
      <c r="O22" s="300">
        <v>5</v>
      </c>
      <c r="P22" s="301" t="s">
        <v>318</v>
      </c>
      <c r="Q22" s="300" t="str">
        <f t="shared" si="10"/>
        <v>Probabilidad</v>
      </c>
      <c r="R22" s="300" t="s">
        <v>53</v>
      </c>
      <c r="S22" s="300" t="s">
        <v>57</v>
      </c>
      <c r="T22" s="302">
        <f>VLOOKUP(R22&amp;S22,[4]Hoja1!$Q$4:$R$9,2,0)</f>
        <v>0.35</v>
      </c>
      <c r="U22" s="300" t="s">
        <v>59</v>
      </c>
      <c r="V22" s="300" t="s">
        <v>62</v>
      </c>
      <c r="W22" s="300" t="s">
        <v>65</v>
      </c>
      <c r="X22" s="302">
        <f t="shared" si="3"/>
        <v>0.35</v>
      </c>
      <c r="Y22" s="302" t="str">
        <f>IF(Z22&lt;=20%,'[4]Tabla probabilidad'!$B$5,IF(Z22&lt;=40%,'[4]Tabla probabilidad'!$B$6,IF(Z22&lt;=60%,'[4]Tabla probabilidad'!$B$7,IF(Z22&lt;=80%,'[4]Tabla probabilidad'!$B$8,IF(Z22&lt;=100%,'[4]Tabla probabilidad'!$B$9)))))</f>
        <v>Muy Baja</v>
      </c>
      <c r="Z22" s="302">
        <f t="shared" si="4"/>
        <v>0</v>
      </c>
      <c r="AA22" s="427"/>
      <c r="AB22" s="427"/>
      <c r="AC22" s="302" t="str">
        <f t="shared" si="11"/>
        <v>Moderado</v>
      </c>
      <c r="AD22" s="302">
        <f t="shared" si="12"/>
        <v>0.6</v>
      </c>
      <c r="AE22" s="427"/>
      <c r="AF22" s="427"/>
      <c r="AG22" s="398"/>
      <c r="AH22" s="398"/>
      <c r="AI22" s="398"/>
      <c r="AJ22" s="398"/>
      <c r="AK22" s="398"/>
      <c r="AL22" s="398"/>
      <c r="AM22" s="401"/>
      <c r="AN22" s="404"/>
    </row>
    <row r="23" spans="1:40" ht="38.25" customHeight="1">
      <c r="A23" s="432">
        <v>4</v>
      </c>
      <c r="B23" s="397" t="s">
        <v>385</v>
      </c>
      <c r="C23" s="434" t="s">
        <v>317</v>
      </c>
      <c r="D23" s="436" t="s">
        <v>594</v>
      </c>
      <c r="E23" s="434" t="s">
        <v>327</v>
      </c>
      <c r="F23" s="434" t="s">
        <v>321</v>
      </c>
      <c r="G23" s="411" t="s">
        <v>305</v>
      </c>
      <c r="H23" s="434">
        <v>10000</v>
      </c>
      <c r="I23" s="437" t="str">
        <f>IF(H23&lt;=2,'[4]Tabla probabilidad'!$B$5,IF(H23&lt;=24,'[4]Tabla probabilidad'!$B$6,IF(H23&lt;=500,'[4]Tabla probabilidad'!$B$7,IF(H23&lt;=5000,'[4]Tabla probabilidad'!$B$8,IF(H23&gt;5000,'[4]Tabla probabilidad'!$B$9)))))</f>
        <v>Muy Alta</v>
      </c>
      <c r="J23" s="439">
        <f>IF(H23&lt;=2,'[4]Tabla probabilidad'!$D$5,IF(H23&lt;=24,'[4]Tabla probabilidad'!$D$6,IF(H23&lt;=500,'[4]Tabla probabilidad'!$D$7,IF(H23&lt;=5000,'[4]Tabla probabilidad'!$D$8,IF(H23&gt;5000,'[4]Tabla probabilidad'!$D$9)))))</f>
        <v>1</v>
      </c>
      <c r="K23" s="411" t="s">
        <v>314</v>
      </c>
      <c r="L23" s="434"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Moderado</v>
      </c>
      <c r="M23" s="434"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60%</v>
      </c>
      <c r="N23" s="434" t="str">
        <f>VLOOKUP((I23&amp;L23),[4]Hoja1!$B$4:$C$28,2,0)</f>
        <v xml:space="preserve">Alto </v>
      </c>
      <c r="O23" s="293">
        <v>1</v>
      </c>
      <c r="P23" s="294" t="s">
        <v>322</v>
      </c>
      <c r="Q23" s="293" t="str">
        <f t="shared" si="10"/>
        <v>Probabilidad</v>
      </c>
      <c r="R23" s="293" t="s">
        <v>52</v>
      </c>
      <c r="S23" s="293" t="s">
        <v>57</v>
      </c>
      <c r="T23" s="295">
        <f>VLOOKUP(R23&amp;S23,[4]Hoja1!$Q$4:$R$9,2,0)</f>
        <v>0.45</v>
      </c>
      <c r="U23" s="293" t="s">
        <v>59</v>
      </c>
      <c r="V23" s="293" t="s">
        <v>62</v>
      </c>
      <c r="W23" s="293" t="s">
        <v>65</v>
      </c>
      <c r="X23" s="295">
        <f t="shared" si="3"/>
        <v>0.45</v>
      </c>
      <c r="Y23" s="295" t="str">
        <f>IF(Z23&lt;=20%,'[4]Tabla probabilidad'!$B$5,IF(Z23&lt;=40%,'[4]Tabla probabilidad'!$B$6,IF(Z23&lt;=60%,'[4]Tabla probabilidad'!$B$7,IF(Z23&lt;=80%,'[4]Tabla probabilidad'!$B$8,IF(Z23&lt;=100%,'[4]Tabla probabilidad'!$B$9)))))</f>
        <v>Media</v>
      </c>
      <c r="Z23" s="295">
        <f t="shared" si="4"/>
        <v>0.55000000000000004</v>
      </c>
      <c r="AA23" s="426" t="str">
        <f>IF(AB23&lt;=20%,'[4]Tabla probabilidad'!$B$5,IF(AB23&lt;=40%,'[4]Tabla probabilidad'!$B$6,IF(AB23&lt;=60%,'[4]Tabla probabilidad'!$B$7,IF(AB23&lt;=80%,'[4]Tabla probabilidad'!$B$8,IF(AB23&lt;=100%,'[4]Tabla probabilidad'!$B$9)))))</f>
        <v>Muy Baja</v>
      </c>
      <c r="AB23" s="426">
        <f>AVERAGE(Z23:Z27)</f>
        <v>0.11000000000000001</v>
      </c>
      <c r="AC23" s="295" t="str">
        <f t="shared" si="11"/>
        <v>Leve</v>
      </c>
      <c r="AD23" s="295">
        <f>IF(Q23="Probabilidad",(($M$15-0)),IF(Q23="Impacto",($M$15-($M$15*T23))))</f>
        <v>0</v>
      </c>
      <c r="AE23" s="426" t="str">
        <f>IF(AF23&lt;=20%,"Leve",IF(AF23&lt;=40%,"Menor",IF(AF23&lt;=60%,"Moderado",IF(AF23&lt;=80%,"Mayor",IF(AF23&lt;=100%,"Catastrófico")))))</f>
        <v>Leve</v>
      </c>
      <c r="AF23" s="426">
        <f>AVERAGE(AD23:AD27)</f>
        <v>0</v>
      </c>
      <c r="AG23" s="397" t="str">
        <f>VLOOKUP(AA23&amp;AE23,[4]Hoja1!$B$4:$C$28,2,0)</f>
        <v>Bajo</v>
      </c>
      <c r="AH23" s="397" t="s">
        <v>289</v>
      </c>
      <c r="AI23" s="397" t="s">
        <v>589</v>
      </c>
      <c r="AJ23" s="397" t="s">
        <v>592</v>
      </c>
      <c r="AK23" s="431" t="s">
        <v>589</v>
      </c>
      <c r="AL23" s="431" t="s">
        <v>589</v>
      </c>
      <c r="AM23" s="400" t="s">
        <v>589</v>
      </c>
      <c r="AN23" s="405"/>
    </row>
    <row r="24" spans="1:40" ht="38.25">
      <c r="A24" s="408"/>
      <c r="B24" s="397"/>
      <c r="C24" s="412"/>
      <c r="D24" s="436"/>
      <c r="E24" s="412"/>
      <c r="F24" s="412"/>
      <c r="G24" s="412"/>
      <c r="H24" s="412"/>
      <c r="I24" s="418"/>
      <c r="J24" s="421"/>
      <c r="K24" s="412"/>
      <c r="L24" s="423"/>
      <c r="M24" s="423"/>
      <c r="N24" s="412"/>
      <c r="O24" s="286">
        <v>2</v>
      </c>
      <c r="P24" s="164" t="s">
        <v>323</v>
      </c>
      <c r="Q24" s="286" t="str">
        <f t="shared" si="10"/>
        <v>Probabilidad</v>
      </c>
      <c r="R24" s="286" t="s">
        <v>52</v>
      </c>
      <c r="S24" s="286" t="s">
        <v>57</v>
      </c>
      <c r="T24" s="287">
        <f>VLOOKUP(R24&amp;S24,[4]Hoja1!$Q$4:$R$9,2,0)</f>
        <v>0.45</v>
      </c>
      <c r="U24" s="286" t="s">
        <v>59</v>
      </c>
      <c r="V24" s="286" t="s">
        <v>62</v>
      </c>
      <c r="W24" s="286" t="s">
        <v>65</v>
      </c>
      <c r="X24" s="287">
        <f t="shared" si="3"/>
        <v>0.45</v>
      </c>
      <c r="Y24" s="287" t="str">
        <f>IF(Z24&lt;=20%,'[4]Tabla probabilidad'!$B$5,IF(Z24&lt;=40%,'[4]Tabla probabilidad'!$B$6,IF(Z24&lt;=60%,'[4]Tabla probabilidad'!$B$7,IF(Z24&lt;=80%,'[4]Tabla probabilidad'!$B$8,IF(Z24&lt;=100%,'[4]Tabla probabilidad'!$B$9)))))</f>
        <v>Muy Baja</v>
      </c>
      <c r="Z24" s="287">
        <f t="shared" si="4"/>
        <v>0</v>
      </c>
      <c r="AA24" s="426"/>
      <c r="AB24" s="426"/>
      <c r="AC24" s="287" t="str">
        <f t="shared" si="11"/>
        <v>Leve</v>
      </c>
      <c r="AD24" s="287">
        <f t="shared" ref="AD24:AD28" si="13">IF(Q24="Probabilidad",(($M$15-0)),IF(Q24="Impacto",($M$15-($M$15*T24))))</f>
        <v>0</v>
      </c>
      <c r="AE24" s="426"/>
      <c r="AF24" s="426"/>
      <c r="AG24" s="397"/>
      <c r="AH24" s="397"/>
      <c r="AI24" s="397"/>
      <c r="AJ24" s="397"/>
      <c r="AK24" s="397"/>
      <c r="AL24" s="397"/>
      <c r="AM24" s="400"/>
      <c r="AN24" s="403"/>
    </row>
    <row r="25" spans="1:40" ht="25.5">
      <c r="A25" s="408"/>
      <c r="B25" s="397"/>
      <c r="C25" s="412"/>
      <c r="D25" s="436"/>
      <c r="E25" s="412"/>
      <c r="F25" s="412"/>
      <c r="G25" s="412"/>
      <c r="H25" s="412"/>
      <c r="I25" s="418"/>
      <c r="J25" s="421"/>
      <c r="K25" s="412"/>
      <c r="L25" s="423"/>
      <c r="M25" s="423"/>
      <c r="N25" s="412"/>
      <c r="O25" s="286">
        <v>3</v>
      </c>
      <c r="P25" s="164" t="s">
        <v>324</v>
      </c>
      <c r="Q25" s="286" t="str">
        <f t="shared" si="10"/>
        <v>Probabilidad</v>
      </c>
      <c r="R25" s="286" t="s">
        <v>52</v>
      </c>
      <c r="S25" s="286" t="s">
        <v>57</v>
      </c>
      <c r="T25" s="287">
        <f>VLOOKUP(R25&amp;S25,[4]Hoja1!$Q$4:$R$9,2,0)</f>
        <v>0.45</v>
      </c>
      <c r="U25" s="286" t="s">
        <v>59</v>
      </c>
      <c r="V25" s="286" t="s">
        <v>62</v>
      </c>
      <c r="W25" s="286" t="s">
        <v>65</v>
      </c>
      <c r="X25" s="287">
        <f t="shared" si="3"/>
        <v>0.45</v>
      </c>
      <c r="Y25" s="287" t="str">
        <f>IF(Z25&lt;=20%,'[4]Tabla probabilidad'!$B$5,IF(Z25&lt;=40%,'[4]Tabla probabilidad'!$B$6,IF(Z25&lt;=60%,'[4]Tabla probabilidad'!$B$7,IF(Z25&lt;=80%,'[4]Tabla probabilidad'!$B$8,IF(Z25&lt;=100%,'[4]Tabla probabilidad'!$B$9)))))</f>
        <v>Muy Baja</v>
      </c>
      <c r="Z25" s="287">
        <f t="shared" si="4"/>
        <v>0</v>
      </c>
      <c r="AA25" s="426"/>
      <c r="AB25" s="426"/>
      <c r="AC25" s="287" t="str">
        <f t="shared" si="11"/>
        <v>Leve</v>
      </c>
      <c r="AD25" s="287">
        <f t="shared" si="13"/>
        <v>0</v>
      </c>
      <c r="AE25" s="426"/>
      <c r="AF25" s="426"/>
      <c r="AG25" s="397"/>
      <c r="AH25" s="397"/>
      <c r="AI25" s="397"/>
      <c r="AJ25" s="397"/>
      <c r="AK25" s="397"/>
      <c r="AL25" s="397"/>
      <c r="AM25" s="400"/>
      <c r="AN25" s="403"/>
    </row>
    <row r="26" spans="1:40" ht="63.75">
      <c r="A26" s="408"/>
      <c r="B26" s="397"/>
      <c r="C26" s="412"/>
      <c r="D26" s="436"/>
      <c r="E26" s="412"/>
      <c r="F26" s="412"/>
      <c r="G26" s="412"/>
      <c r="H26" s="412"/>
      <c r="I26" s="418"/>
      <c r="J26" s="421"/>
      <c r="K26" s="412"/>
      <c r="L26" s="423"/>
      <c r="M26" s="423"/>
      <c r="N26" s="412"/>
      <c r="O26" s="286">
        <v>4</v>
      </c>
      <c r="P26" s="164" t="s">
        <v>325</v>
      </c>
      <c r="Q26" s="286" t="str">
        <f t="shared" si="10"/>
        <v>Probabilidad</v>
      </c>
      <c r="R26" s="286" t="s">
        <v>52</v>
      </c>
      <c r="S26" s="286" t="s">
        <v>57</v>
      </c>
      <c r="T26" s="287">
        <f>VLOOKUP(R26&amp;S26,[4]Hoja1!$Q$4:$R$9,2,0)</f>
        <v>0.45</v>
      </c>
      <c r="U26" s="286" t="s">
        <v>59</v>
      </c>
      <c r="V26" s="286" t="s">
        <v>62</v>
      </c>
      <c r="W26" s="286" t="s">
        <v>65</v>
      </c>
      <c r="X26" s="287">
        <f t="shared" si="3"/>
        <v>0.45</v>
      </c>
      <c r="Y26" s="287" t="str">
        <f>IF(Z26&lt;=20%,'[4]Tabla probabilidad'!$B$5,IF(Z26&lt;=40%,'[4]Tabla probabilidad'!$B$6,IF(Z26&lt;=60%,'[4]Tabla probabilidad'!$B$7,IF(Z26&lt;=80%,'[4]Tabla probabilidad'!$B$8,IF(Z26&lt;=100%,'[4]Tabla probabilidad'!$B$9)))))</f>
        <v>Muy Baja</v>
      </c>
      <c r="Z26" s="287">
        <f t="shared" si="4"/>
        <v>0</v>
      </c>
      <c r="AA26" s="426"/>
      <c r="AB26" s="426"/>
      <c r="AC26" s="287" t="str">
        <f t="shared" si="11"/>
        <v>Leve</v>
      </c>
      <c r="AD26" s="287">
        <f t="shared" si="13"/>
        <v>0</v>
      </c>
      <c r="AE26" s="426"/>
      <c r="AF26" s="426"/>
      <c r="AG26" s="397"/>
      <c r="AH26" s="397"/>
      <c r="AI26" s="397"/>
      <c r="AJ26" s="397"/>
      <c r="AK26" s="397"/>
      <c r="AL26" s="397"/>
      <c r="AM26" s="400"/>
      <c r="AN26" s="403"/>
    </row>
    <row r="27" spans="1:40" ht="75.75" thickBot="1">
      <c r="A27" s="433"/>
      <c r="B27" s="397"/>
      <c r="C27" s="435"/>
      <c r="D27" s="436"/>
      <c r="E27" s="435"/>
      <c r="F27" s="435"/>
      <c r="G27" s="413"/>
      <c r="H27" s="435"/>
      <c r="I27" s="438"/>
      <c r="J27" s="440"/>
      <c r="K27" s="413"/>
      <c r="L27" s="441"/>
      <c r="M27" s="441"/>
      <c r="N27" s="435"/>
      <c r="O27" s="291">
        <v>5</v>
      </c>
      <c r="P27" s="296" t="s">
        <v>326</v>
      </c>
      <c r="Q27" s="291" t="str">
        <f t="shared" si="10"/>
        <v>Probabilidad</v>
      </c>
      <c r="R27" s="291" t="s">
        <v>52</v>
      </c>
      <c r="S27" s="291" t="s">
        <v>57</v>
      </c>
      <c r="T27" s="288">
        <f>VLOOKUP(R27&amp;S27,[4]Hoja1!$Q$4:$R$9,2,0)</f>
        <v>0.45</v>
      </c>
      <c r="U27" s="291" t="s">
        <v>59</v>
      </c>
      <c r="V27" s="291" t="s">
        <v>62</v>
      </c>
      <c r="W27" s="291" t="s">
        <v>65</v>
      </c>
      <c r="X27" s="288">
        <f t="shared" si="3"/>
        <v>0.45</v>
      </c>
      <c r="Y27" s="288" t="str">
        <f>IF(Z27&lt;=20%,'[4]Tabla probabilidad'!$B$5,IF(Z27&lt;=40%,'[4]Tabla probabilidad'!$B$6,IF(Z27&lt;=60%,'[4]Tabla probabilidad'!$B$7,IF(Z27&lt;=80%,'[4]Tabla probabilidad'!$B$8,IF(Z27&lt;=100%,'[4]Tabla probabilidad'!$B$9)))))</f>
        <v>Muy Baja</v>
      </c>
      <c r="Z27" s="288">
        <f t="shared" si="4"/>
        <v>0</v>
      </c>
      <c r="AA27" s="426"/>
      <c r="AB27" s="426"/>
      <c r="AC27" s="288" t="str">
        <f t="shared" si="11"/>
        <v>Leve</v>
      </c>
      <c r="AD27" s="288">
        <f t="shared" si="13"/>
        <v>0</v>
      </c>
      <c r="AE27" s="426"/>
      <c r="AF27" s="426"/>
      <c r="AG27" s="397"/>
      <c r="AH27" s="397"/>
      <c r="AI27" s="397"/>
      <c r="AJ27" s="397"/>
      <c r="AK27" s="397"/>
      <c r="AL27" s="397"/>
      <c r="AM27" s="400"/>
      <c r="AN27" s="406"/>
    </row>
    <row r="28" spans="1:40" ht="120.75" thickBot="1">
      <c r="A28" s="407">
        <v>5</v>
      </c>
      <c r="B28" s="410" t="s">
        <v>595</v>
      </c>
      <c r="C28" s="411" t="s">
        <v>391</v>
      </c>
      <c r="D28" s="414" t="s">
        <v>596</v>
      </c>
      <c r="E28" s="411" t="s">
        <v>597</v>
      </c>
      <c r="F28" s="411" t="s">
        <v>598</v>
      </c>
      <c r="G28" s="411" t="s">
        <v>355</v>
      </c>
      <c r="H28" s="411">
        <v>120</v>
      </c>
      <c r="I28" s="417" t="str">
        <f>IF(H28&lt;=2,'[4]Tabla probabilidad'!$B$5,IF(H28&lt;=24,'[4]Tabla probabilidad'!$B$6,IF(H28&lt;=500,'[4]Tabla probabilidad'!$B$7,IF(H28&lt;=5000,'[4]Tabla probabilidad'!$B$8,IF(H28&gt;5000,'[4]Tabla probabilidad'!$B$9)))))</f>
        <v>Media</v>
      </c>
      <c r="J28" s="420">
        <f>IF(H28&lt;=2,'[4]Tabla probabilidad'!$D$5,IF(H28&lt;=24,'[4]Tabla probabilidad'!$D$6,IF(H28&lt;=500,'[4]Tabla probabilidad'!$D$7,IF(H28&lt;=5000,'[4]Tabla probabilidad'!$D$8,IF(H28&gt;5000,'[4]Tabla probabilidad'!$D$9)))))</f>
        <v>0.6</v>
      </c>
      <c r="K28" s="411" t="s">
        <v>335</v>
      </c>
      <c r="L28" s="411"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Leve</v>
      </c>
      <c r="M28" s="411"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20%</v>
      </c>
      <c r="N28" s="411" t="str">
        <f>VLOOKUP((I28&amp;L28),[4]Hoja1!$B$4:$C$28,2,0)</f>
        <v>Moderado</v>
      </c>
      <c r="O28" s="297">
        <v>1</v>
      </c>
      <c r="P28" s="303" t="s">
        <v>599</v>
      </c>
      <c r="Q28" s="297" t="str">
        <f t="shared" si="10"/>
        <v>Probabilidad</v>
      </c>
      <c r="R28" s="297" t="s">
        <v>52</v>
      </c>
      <c r="S28" s="297" t="s">
        <v>57</v>
      </c>
      <c r="T28" s="299">
        <f>VLOOKUP(R28&amp;S28,[4]Hoja1!$Q$4:$R$9,2,0)</f>
        <v>0.45</v>
      </c>
      <c r="U28" s="297" t="s">
        <v>59</v>
      </c>
      <c r="V28" s="297" t="s">
        <v>62</v>
      </c>
      <c r="W28" s="297" t="s">
        <v>65</v>
      </c>
      <c r="X28" s="299">
        <f t="shared" si="3"/>
        <v>0.45</v>
      </c>
      <c r="Y28" s="299" t="str">
        <f>IF(Z28&lt;=20%,'[4]Tabla probabilidad'!$B$5,IF(Z28&lt;=40%,'[4]Tabla probabilidad'!$B$6,IF(Z28&lt;=60%,'[4]Tabla probabilidad'!$B$7,IF(Z28&lt;=80%,'[4]Tabla probabilidad'!$B$8,IF(Z28&lt;=100%,'[4]Tabla probabilidad'!$B$9)))))</f>
        <v>Baja</v>
      </c>
      <c r="Z28" s="299">
        <f t="shared" si="4"/>
        <v>0.32999999999999996</v>
      </c>
      <c r="AA28" s="425" t="str">
        <f>IF(AB28&lt;=20%,'[4]Tabla probabilidad'!$B$5,IF(AB28&lt;=40%,'[4]Tabla probabilidad'!$B$6,IF(AB28&lt;=60%,'[4]Tabla probabilidad'!$B$7,IF(AB28&lt;=80%,'[4]Tabla probabilidad'!$B$8,IF(AB28&lt;=100%,'[4]Tabla probabilidad'!$B$9)))))</f>
        <v>Muy Baja</v>
      </c>
      <c r="AB28" s="425">
        <f>AVERAGE(Z28:Z32)</f>
        <v>6.5999999999999989E-2</v>
      </c>
      <c r="AC28" s="310" t="str">
        <f t="shared" si="11"/>
        <v>Leve</v>
      </c>
      <c r="AD28" s="310">
        <f t="shared" si="13"/>
        <v>0</v>
      </c>
      <c r="AE28" s="425" t="str">
        <f>IF(AF28&lt;=20%,"Leve",IF(AF28&lt;=40%,"Menor",IF(AF28&lt;=60%,"Moderado",IF(AF28&lt;=80%,"Mayor",IF(AF28&lt;=100%,"Catastrófico")))))</f>
        <v>Leve</v>
      </c>
      <c r="AF28" s="425">
        <f>AVERAGE(AD28:AD32)</f>
        <v>0</v>
      </c>
      <c r="AG28" s="410" t="str">
        <f>VLOOKUP(AA28&amp;AE28,[4]Hoja1!$B$4:$C$28,2,0)</f>
        <v>Bajo</v>
      </c>
      <c r="AH28" s="410" t="s">
        <v>289</v>
      </c>
      <c r="AI28" s="410" t="s">
        <v>589</v>
      </c>
      <c r="AJ28" s="428" t="s">
        <v>592</v>
      </c>
      <c r="AK28" s="396" t="s">
        <v>589</v>
      </c>
      <c r="AL28" s="396" t="s">
        <v>589</v>
      </c>
      <c r="AM28" s="399" t="s">
        <v>589</v>
      </c>
      <c r="AN28" s="402"/>
    </row>
    <row r="29" spans="1:40" ht="75.75" thickBot="1">
      <c r="A29" s="408"/>
      <c r="B29" s="397"/>
      <c r="C29" s="412"/>
      <c r="D29" s="415"/>
      <c r="E29" s="412"/>
      <c r="F29" s="412"/>
      <c r="G29" s="412"/>
      <c r="H29" s="412"/>
      <c r="I29" s="418"/>
      <c r="J29" s="421"/>
      <c r="K29" s="412"/>
      <c r="L29" s="423"/>
      <c r="M29" s="423"/>
      <c r="N29" s="412"/>
      <c r="O29" s="289">
        <v>2</v>
      </c>
      <c r="P29" s="159" t="s">
        <v>600</v>
      </c>
      <c r="Q29" s="289" t="str">
        <f t="shared" si="10"/>
        <v>Probabilidad</v>
      </c>
      <c r="R29" s="289" t="s">
        <v>52</v>
      </c>
      <c r="S29" s="289" t="s">
        <v>57</v>
      </c>
      <c r="T29" s="290">
        <f>VLOOKUP(R29&amp;S29,[4]Hoja1!$Q$4:$R$9,2,0)</f>
        <v>0.45</v>
      </c>
      <c r="U29" s="289" t="s">
        <v>59</v>
      </c>
      <c r="V29" s="289" t="s">
        <v>62</v>
      </c>
      <c r="W29" s="289" t="s">
        <v>65</v>
      </c>
      <c r="X29" s="290">
        <f t="shared" si="3"/>
        <v>0.45</v>
      </c>
      <c r="Y29" s="290" t="str">
        <f>IF(Z29&lt;=20%,'[4]Tabla probabilidad'!$B$5,IF(Z29&lt;=40%,'[4]Tabla probabilidad'!$B$6,IF(Z29&lt;=60%,'[4]Tabla probabilidad'!$B$7,IF(Z29&lt;=80%,'[4]Tabla probabilidad'!$B$8,IF(Z29&lt;=100%,'[4]Tabla probabilidad'!$B$9)))))</f>
        <v>Muy Baja</v>
      </c>
      <c r="Z29" s="290">
        <f t="shared" si="4"/>
        <v>0</v>
      </c>
      <c r="AA29" s="426"/>
      <c r="AB29" s="426"/>
      <c r="AC29" s="302" t="str">
        <f t="shared" ref="AC29:AC32" si="14">IF(AD29&lt;=20%,"Leve",IF(AD29&lt;=40%,"Menor",IF(AD29&lt;=60%,"Moderado",IF(AD29&lt;=80%,"Mayor",IF(AD29&lt;=100%,"Catastrófico")))))</f>
        <v>Leve</v>
      </c>
      <c r="AD29" s="302">
        <f t="shared" ref="AD29:AD32" si="15">IF(Q29="Probabilidad",(($M$15-0)),IF(Q29="Impacto",($M$15-($M$15*T29))))</f>
        <v>0</v>
      </c>
      <c r="AE29" s="426"/>
      <c r="AF29" s="426"/>
      <c r="AG29" s="397"/>
      <c r="AH29" s="397"/>
      <c r="AI29" s="397"/>
      <c r="AJ29" s="429"/>
      <c r="AK29" s="397"/>
      <c r="AL29" s="397"/>
      <c r="AM29" s="400"/>
      <c r="AN29" s="403"/>
    </row>
    <row r="30" spans="1:40" ht="45.75" thickBot="1">
      <c r="A30" s="408"/>
      <c r="B30" s="397"/>
      <c r="C30" s="412"/>
      <c r="D30" s="415"/>
      <c r="E30" s="412"/>
      <c r="F30" s="412"/>
      <c r="G30" s="412"/>
      <c r="H30" s="412"/>
      <c r="I30" s="418"/>
      <c r="J30" s="421"/>
      <c r="K30" s="412"/>
      <c r="L30" s="423"/>
      <c r="M30" s="423"/>
      <c r="N30" s="412"/>
      <c r="O30" s="289">
        <v>3</v>
      </c>
      <c r="P30" s="159" t="s">
        <v>601</v>
      </c>
      <c r="Q30" s="289" t="str">
        <f t="shared" si="10"/>
        <v>Probabilidad</v>
      </c>
      <c r="R30" s="289" t="s">
        <v>52</v>
      </c>
      <c r="S30" s="289" t="s">
        <v>57</v>
      </c>
      <c r="T30" s="290">
        <f>VLOOKUP(R30&amp;S30,[4]Hoja1!$Q$4:$R$9,2,0)</f>
        <v>0.45</v>
      </c>
      <c r="U30" s="289" t="s">
        <v>59</v>
      </c>
      <c r="V30" s="289" t="s">
        <v>62</v>
      </c>
      <c r="W30" s="289" t="s">
        <v>65</v>
      </c>
      <c r="X30" s="290">
        <f t="shared" si="3"/>
        <v>0.45</v>
      </c>
      <c r="Y30" s="290" t="str">
        <f>IF(Z30&lt;=20%,'[4]Tabla probabilidad'!$B$5,IF(Z30&lt;=40%,'[4]Tabla probabilidad'!$B$6,IF(Z30&lt;=60%,'[4]Tabla probabilidad'!$B$7,IF(Z30&lt;=80%,'[4]Tabla probabilidad'!$B$8,IF(Z30&lt;=100%,'[4]Tabla probabilidad'!$B$9)))))</f>
        <v>Muy Baja</v>
      </c>
      <c r="Z30" s="290">
        <f t="shared" si="4"/>
        <v>0</v>
      </c>
      <c r="AA30" s="426"/>
      <c r="AB30" s="426"/>
      <c r="AC30" s="302" t="str">
        <f t="shared" si="14"/>
        <v>Leve</v>
      </c>
      <c r="AD30" s="302">
        <f t="shared" si="15"/>
        <v>0</v>
      </c>
      <c r="AE30" s="426"/>
      <c r="AF30" s="426"/>
      <c r="AG30" s="397"/>
      <c r="AH30" s="397"/>
      <c r="AI30" s="397"/>
      <c r="AJ30" s="429"/>
      <c r="AK30" s="397"/>
      <c r="AL30" s="397"/>
      <c r="AM30" s="400"/>
      <c r="AN30" s="403"/>
    </row>
    <row r="31" spans="1:40" ht="120.75" thickBot="1">
      <c r="A31" s="408"/>
      <c r="B31" s="397"/>
      <c r="C31" s="412"/>
      <c r="D31" s="415"/>
      <c r="E31" s="412"/>
      <c r="F31" s="412"/>
      <c r="G31" s="412"/>
      <c r="H31" s="412"/>
      <c r="I31" s="418"/>
      <c r="J31" s="421"/>
      <c r="K31" s="412"/>
      <c r="L31" s="423"/>
      <c r="M31" s="423"/>
      <c r="N31" s="412"/>
      <c r="O31" s="289">
        <v>4</v>
      </c>
      <c r="P31" s="304" t="s">
        <v>602</v>
      </c>
      <c r="Q31" s="289" t="str">
        <f t="shared" si="10"/>
        <v>Probabilidad</v>
      </c>
      <c r="R31" s="289" t="s">
        <v>52</v>
      </c>
      <c r="S31" s="289" t="s">
        <v>57</v>
      </c>
      <c r="T31" s="290">
        <f>VLOOKUP(R31&amp;S31,[4]Hoja1!$Q$4:$R$9,2,0)</f>
        <v>0.45</v>
      </c>
      <c r="U31" s="289" t="s">
        <v>59</v>
      </c>
      <c r="V31" s="289" t="s">
        <v>62</v>
      </c>
      <c r="W31" s="289" t="s">
        <v>65</v>
      </c>
      <c r="X31" s="290">
        <f t="shared" si="3"/>
        <v>0.45</v>
      </c>
      <c r="Y31" s="290" t="str">
        <f>IF(Z31&lt;=20%,'[4]Tabla probabilidad'!$B$5,IF(Z31&lt;=40%,'[4]Tabla probabilidad'!$B$6,IF(Z31&lt;=60%,'[4]Tabla probabilidad'!$B$7,IF(Z31&lt;=80%,'[4]Tabla probabilidad'!$B$8,IF(Z31&lt;=100%,'[4]Tabla probabilidad'!$B$9)))))</f>
        <v>Muy Baja</v>
      </c>
      <c r="Z31" s="290">
        <f t="shared" si="4"/>
        <v>0</v>
      </c>
      <c r="AA31" s="426"/>
      <c r="AB31" s="426"/>
      <c r="AC31" s="302" t="str">
        <f t="shared" si="14"/>
        <v>Leve</v>
      </c>
      <c r="AD31" s="302">
        <f t="shared" si="15"/>
        <v>0</v>
      </c>
      <c r="AE31" s="426"/>
      <c r="AF31" s="426"/>
      <c r="AG31" s="397"/>
      <c r="AH31" s="397"/>
      <c r="AI31" s="397"/>
      <c r="AJ31" s="429"/>
      <c r="AK31" s="397"/>
      <c r="AL31" s="397"/>
      <c r="AM31" s="400"/>
      <c r="AN31" s="403"/>
    </row>
    <row r="32" spans="1:40" ht="165.75" thickBot="1">
      <c r="A32" s="409"/>
      <c r="B32" s="398"/>
      <c r="C32" s="413"/>
      <c r="D32" s="416"/>
      <c r="E32" s="413"/>
      <c r="F32" s="413"/>
      <c r="G32" s="413"/>
      <c r="H32" s="413"/>
      <c r="I32" s="419"/>
      <c r="J32" s="422"/>
      <c r="K32" s="413"/>
      <c r="L32" s="424"/>
      <c r="M32" s="424"/>
      <c r="N32" s="413"/>
      <c r="O32" s="300">
        <v>5</v>
      </c>
      <c r="P32" s="305" t="s">
        <v>603</v>
      </c>
      <c r="Q32" s="300" t="str">
        <f t="shared" si="10"/>
        <v>Probabilidad</v>
      </c>
      <c r="R32" s="300" t="s">
        <v>52</v>
      </c>
      <c r="S32" s="300" t="s">
        <v>57</v>
      </c>
      <c r="T32" s="302">
        <f>VLOOKUP(R32&amp;S32,[4]Hoja1!$Q$4:$R$9,2,0)</f>
        <v>0.45</v>
      </c>
      <c r="U32" s="300" t="s">
        <v>59</v>
      </c>
      <c r="V32" s="300" t="s">
        <v>62</v>
      </c>
      <c r="W32" s="300" t="s">
        <v>65</v>
      </c>
      <c r="X32" s="302">
        <f t="shared" si="3"/>
        <v>0.45</v>
      </c>
      <c r="Y32" s="302" t="str">
        <f>IF(Z32&lt;=20%,'[4]Tabla probabilidad'!$B$5,IF(Z32&lt;=40%,'[4]Tabla probabilidad'!$B$6,IF(Z32&lt;=60%,'[4]Tabla probabilidad'!$B$7,IF(Z32&lt;=80%,'[4]Tabla probabilidad'!$B$8,IF(Z32&lt;=100%,'[4]Tabla probabilidad'!$B$9)))))</f>
        <v>Muy Baja</v>
      </c>
      <c r="Z32" s="302">
        <f t="shared" si="4"/>
        <v>0</v>
      </c>
      <c r="AA32" s="427"/>
      <c r="AB32" s="427"/>
      <c r="AC32" s="302" t="str">
        <f t="shared" si="14"/>
        <v>Leve</v>
      </c>
      <c r="AD32" s="302">
        <f t="shared" si="15"/>
        <v>0</v>
      </c>
      <c r="AE32" s="427"/>
      <c r="AF32" s="427"/>
      <c r="AG32" s="398"/>
      <c r="AH32" s="398"/>
      <c r="AI32" s="398"/>
      <c r="AJ32" s="430"/>
      <c r="AK32" s="398"/>
      <c r="AL32" s="398"/>
      <c r="AM32" s="401"/>
      <c r="AN32" s="404"/>
    </row>
  </sheetData>
  <mergeCells count="176">
    <mergeCell ref="D1:AK3"/>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AL1:AN3"/>
    <mergeCell ref="A4:C4"/>
    <mergeCell ref="D4:N4"/>
    <mergeCell ref="O4:Q4"/>
    <mergeCell ref="A1:C2"/>
    <mergeCell ref="A5:C5"/>
    <mergeCell ref="D5:N5"/>
    <mergeCell ref="A6:C6"/>
    <mergeCell ref="D6:N6"/>
    <mergeCell ref="I8:I9"/>
    <mergeCell ref="J8:J9"/>
    <mergeCell ref="O8:O9"/>
    <mergeCell ref="AL8:AL9"/>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O7:W7"/>
    <mergeCell ref="I10:I13"/>
    <mergeCell ref="J10:J13"/>
    <mergeCell ref="AL10:AL13"/>
    <mergeCell ref="AM10:AM13"/>
    <mergeCell ref="AN10:AN13"/>
    <mergeCell ref="AH10:AH13"/>
    <mergeCell ref="AI10:AI13"/>
    <mergeCell ref="AJ10:AJ13"/>
    <mergeCell ref="AK10:AK13"/>
    <mergeCell ref="K10:K13"/>
    <mergeCell ref="L10:L13"/>
    <mergeCell ref="M10:M13"/>
    <mergeCell ref="N10:N13"/>
    <mergeCell ref="AA10:AA13"/>
    <mergeCell ref="AB10:AB13"/>
    <mergeCell ref="AE10:AE13"/>
    <mergeCell ref="AF10:AF13"/>
    <mergeCell ref="AG10:AG13"/>
    <mergeCell ref="H10:H13"/>
    <mergeCell ref="A10:A13"/>
    <mergeCell ref="C10:C13"/>
    <mergeCell ref="D10:D13"/>
    <mergeCell ref="E10:E13"/>
    <mergeCell ref="F10:F13"/>
    <mergeCell ref="G10:G13"/>
    <mergeCell ref="A14:A17"/>
    <mergeCell ref="C14:C17"/>
    <mergeCell ref="D14:D17"/>
    <mergeCell ref="E14:E17"/>
    <mergeCell ref="F14:F17"/>
    <mergeCell ref="G14:G17"/>
    <mergeCell ref="AE18:AE22"/>
    <mergeCell ref="AF18:AF22"/>
    <mergeCell ref="AN14:AN17"/>
    <mergeCell ref="B10:B13"/>
    <mergeCell ref="B14:B17"/>
    <mergeCell ref="B8:B9"/>
    <mergeCell ref="AE14:AE17"/>
    <mergeCell ref="AF14:AF17"/>
    <mergeCell ref="AG14:AG17"/>
    <mergeCell ref="AH14:AH17"/>
    <mergeCell ref="AI14:AI17"/>
    <mergeCell ref="AJ14:AJ17"/>
    <mergeCell ref="AK14:AK17"/>
    <mergeCell ref="AL14:AL17"/>
    <mergeCell ref="AM14:AM17"/>
    <mergeCell ref="H14:H17"/>
    <mergeCell ref="I14:I17"/>
    <mergeCell ref="J14:J17"/>
    <mergeCell ref="K14:K17"/>
    <mergeCell ref="L14:L17"/>
    <mergeCell ref="M14:M17"/>
    <mergeCell ref="N14:N17"/>
    <mergeCell ref="AA14:AA17"/>
    <mergeCell ref="AB14:AB17"/>
    <mergeCell ref="H18:H22"/>
    <mergeCell ref="I18:I22"/>
    <mergeCell ref="J18:J22"/>
    <mergeCell ref="K18:K22"/>
    <mergeCell ref="L18:L22"/>
    <mergeCell ref="M18:M22"/>
    <mergeCell ref="N18:N22"/>
    <mergeCell ref="AA18:AA22"/>
    <mergeCell ref="AB18:AB22"/>
    <mergeCell ref="AN18:AN22"/>
    <mergeCell ref="A23:A27"/>
    <mergeCell ref="B23:B27"/>
    <mergeCell ref="C23:C27"/>
    <mergeCell ref="D23:D27"/>
    <mergeCell ref="E23:E27"/>
    <mergeCell ref="F23:F27"/>
    <mergeCell ref="G23:G27"/>
    <mergeCell ref="H23:H27"/>
    <mergeCell ref="I23:I27"/>
    <mergeCell ref="J23:J27"/>
    <mergeCell ref="K23:K27"/>
    <mergeCell ref="L23:L27"/>
    <mergeCell ref="M23:M27"/>
    <mergeCell ref="N23:N27"/>
    <mergeCell ref="AA23:AA27"/>
    <mergeCell ref="AB23:AB27"/>
    <mergeCell ref="A18:A22"/>
    <mergeCell ref="B18:B22"/>
    <mergeCell ref="C18:C22"/>
    <mergeCell ref="D18:D22"/>
    <mergeCell ref="E18:E22"/>
    <mergeCell ref="F18:F22"/>
    <mergeCell ref="G18:G22"/>
    <mergeCell ref="AL23:AL27"/>
    <mergeCell ref="AM23:AM27"/>
    <mergeCell ref="AG18:AG22"/>
    <mergeCell ref="AH18:AH22"/>
    <mergeCell ref="AI18:AI22"/>
    <mergeCell ref="AJ18:AJ22"/>
    <mergeCell ref="AK18:AK22"/>
    <mergeCell ref="AL18:AL22"/>
    <mergeCell ref="AM18:AM22"/>
    <mergeCell ref="AI28:AI32"/>
    <mergeCell ref="AJ28:AJ32"/>
    <mergeCell ref="AK28:AK32"/>
    <mergeCell ref="AE23:AE27"/>
    <mergeCell ref="AF23:AF27"/>
    <mergeCell ref="AG23:AG27"/>
    <mergeCell ref="AH23:AH27"/>
    <mergeCell ref="AI23:AI27"/>
    <mergeCell ref="AJ23:AJ27"/>
    <mergeCell ref="AK23:AK27"/>
    <mergeCell ref="AL28:AL32"/>
    <mergeCell ref="AM28:AM32"/>
    <mergeCell ref="AN28:AN32"/>
    <mergeCell ref="AN23:AN27"/>
    <mergeCell ref="A28:A32"/>
    <mergeCell ref="B28:B32"/>
    <mergeCell ref="C28:C32"/>
    <mergeCell ref="D28:D32"/>
    <mergeCell ref="E28:E32"/>
    <mergeCell ref="F28:F32"/>
    <mergeCell ref="G28:G32"/>
    <mergeCell ref="H28:H32"/>
    <mergeCell ref="I28:I32"/>
    <mergeCell ref="J28:J32"/>
    <mergeCell ref="K28:K32"/>
    <mergeCell ref="L28:L32"/>
    <mergeCell ref="M28:M32"/>
    <mergeCell ref="N28:N32"/>
    <mergeCell ref="AA28:AA32"/>
    <mergeCell ref="AB28:AB32"/>
    <mergeCell ref="AE28:AE32"/>
    <mergeCell ref="AF28:AF32"/>
    <mergeCell ref="AG28:AG32"/>
    <mergeCell ref="AH28:AH32"/>
  </mergeCells>
  <conditionalFormatting sqref="L14:L15 L10:M12">
    <cfRule type="containsText" dxfId="1007" priority="1190" operator="containsText" text="Catastrófico">
      <formula>NOT(ISERROR(SEARCH("Catastrófico",L10)))</formula>
    </cfRule>
    <cfRule type="containsText" dxfId="1006" priority="1191" operator="containsText" text="Mayor">
      <formula>NOT(ISERROR(SEARCH("Mayor",L10)))</formula>
    </cfRule>
    <cfRule type="containsText" dxfId="1005" priority="1192" operator="containsText" text="Alta">
      <formula>NOT(ISERROR(SEARCH("Alta",L10)))</formula>
    </cfRule>
    <cfRule type="containsText" dxfId="1004" priority="1193" operator="containsText" text="Moderado">
      <formula>NOT(ISERROR(SEARCH("Moderado",L10)))</formula>
    </cfRule>
    <cfRule type="containsText" dxfId="1003" priority="1194" operator="containsText" text="Menor">
      <formula>NOT(ISERROR(SEARCH("Menor",L10)))</formula>
    </cfRule>
    <cfRule type="containsText" dxfId="1002" priority="1195" operator="containsText" text="Leve">
      <formula>NOT(ISERROR(SEARCH("Leve",L10)))</formula>
    </cfRule>
  </conditionalFormatting>
  <conditionalFormatting sqref="M14:M15">
    <cfRule type="containsText" dxfId="1001" priority="1179" operator="containsText" text="Catastrófico">
      <formula>NOT(ISERROR(SEARCH("Catastrófico",M14)))</formula>
    </cfRule>
    <cfRule type="containsText" dxfId="1000" priority="1180" operator="containsText" text="Mayor">
      <formula>NOT(ISERROR(SEARCH("Mayor",M14)))</formula>
    </cfRule>
    <cfRule type="containsText" dxfId="999" priority="1181" operator="containsText" text="Alta">
      <formula>NOT(ISERROR(SEARCH("Alta",M14)))</formula>
    </cfRule>
    <cfRule type="containsText" dxfId="998" priority="1182" operator="containsText" text="Moderado">
      <formula>NOT(ISERROR(SEARCH("Moderado",M14)))</formula>
    </cfRule>
    <cfRule type="containsText" dxfId="997" priority="1183" operator="containsText" text="Menor">
      <formula>NOT(ISERROR(SEARCH("Menor",M14)))</formula>
    </cfRule>
    <cfRule type="containsText" dxfId="996" priority="1184" operator="containsText" text="Leve">
      <formula>NOT(ISERROR(SEARCH("Leve",M14)))</formula>
    </cfRule>
  </conditionalFormatting>
  <conditionalFormatting sqref="AA10:AA17">
    <cfRule type="containsText" dxfId="995" priority="499" operator="containsText" text="Muy Baja">
      <formula>NOT(ISERROR(SEARCH("Muy Baja",AA10)))</formula>
    </cfRule>
    <cfRule type="containsText" dxfId="994" priority="1088" operator="containsText" text="Muy Alta">
      <formula>NOT(ISERROR(SEARCH("Muy Alta",AA10)))</formula>
    </cfRule>
    <cfRule type="containsText" dxfId="993" priority="1089" operator="containsText" text="Alta">
      <formula>NOT(ISERROR(SEARCH("Alta",AA10)))</formula>
    </cfRule>
    <cfRule type="containsText" dxfId="992" priority="1090" operator="containsText" text="Media">
      <formula>NOT(ISERROR(SEARCH("Media",AA10)))</formula>
    </cfRule>
    <cfRule type="containsText" dxfId="991" priority="1091" operator="containsText" text="Baja">
      <formula>NOT(ISERROR(SEARCH("Baja",AA10)))</formula>
    </cfRule>
    <cfRule type="containsText" dxfId="990" priority="1092" operator="containsText" text="Muy Baja">
      <formula>NOT(ISERROR(SEARCH("Muy Baja",AA10)))</formula>
    </cfRule>
  </conditionalFormatting>
  <conditionalFormatting sqref="N10:N12">
    <cfRule type="containsText" dxfId="989" priority="775" operator="containsText" text="Extremo">
      <formula>NOT(ISERROR(SEARCH("Extremo",N10)))</formula>
    </cfRule>
    <cfRule type="containsText" dxfId="988" priority="776" operator="containsText" text="Alto">
      <formula>NOT(ISERROR(SEARCH("Alto",N10)))</formula>
    </cfRule>
    <cfRule type="containsText" dxfId="987" priority="777" operator="containsText" text="Bajo">
      <formula>NOT(ISERROR(SEARCH("Bajo",N10)))</formula>
    </cfRule>
    <cfRule type="containsText" dxfId="986" priority="778" operator="containsText" text="Moderado">
      <formula>NOT(ISERROR(SEARCH("Moderado",N10)))</formula>
    </cfRule>
    <cfRule type="containsText" dxfId="985" priority="779" operator="containsText" text="Extremo">
      <formula>NOT(ISERROR(SEARCH("Extremo",N10)))</formula>
    </cfRule>
  </conditionalFormatting>
  <conditionalFormatting sqref="Y10:Y13">
    <cfRule type="containsText" dxfId="984" priority="734" operator="containsText" text="Muy Alta">
      <formula>NOT(ISERROR(SEARCH("Muy Alta",Y10)))</formula>
    </cfRule>
    <cfRule type="containsText" dxfId="983" priority="735" operator="containsText" text="Alta">
      <formula>NOT(ISERROR(SEARCH("Alta",Y10)))</formula>
    </cfRule>
    <cfRule type="containsText" dxfId="982" priority="736" operator="containsText" text="Media">
      <formula>NOT(ISERROR(SEARCH("Media",Y10)))</formula>
    </cfRule>
    <cfRule type="containsText" dxfId="981" priority="737" operator="containsText" text="Muy Baja">
      <formula>NOT(ISERROR(SEARCH("Muy Baja",Y10)))</formula>
    </cfRule>
    <cfRule type="containsText" dxfId="980" priority="738" operator="containsText" text="Baja">
      <formula>NOT(ISERROR(SEARCH("Baja",Y10)))</formula>
    </cfRule>
    <cfRule type="containsText" dxfId="979" priority="739" operator="containsText" text="Muy Baja">
      <formula>NOT(ISERROR(SEARCH("Muy Baja",Y10)))</formula>
    </cfRule>
  </conditionalFormatting>
  <conditionalFormatting sqref="AC10 AC13">
    <cfRule type="containsText" dxfId="978" priority="729" operator="containsText" text="Catastrófico">
      <formula>NOT(ISERROR(SEARCH("Catastrófico",AC10)))</formula>
    </cfRule>
    <cfRule type="containsText" dxfId="977" priority="730" operator="containsText" text="Mayor">
      <formula>NOT(ISERROR(SEARCH("Mayor",AC10)))</formula>
    </cfRule>
    <cfRule type="containsText" dxfId="976" priority="731" operator="containsText" text="Moderado">
      <formula>NOT(ISERROR(SEARCH("Moderado",AC10)))</formula>
    </cfRule>
    <cfRule type="containsText" dxfId="975" priority="732" operator="containsText" text="Menor">
      <formula>NOT(ISERROR(SEARCH("Menor",AC10)))</formula>
    </cfRule>
    <cfRule type="containsText" dxfId="974" priority="733" operator="containsText" text="Leve">
      <formula>NOT(ISERROR(SEARCH("Leve",AC10)))</formula>
    </cfRule>
  </conditionalFormatting>
  <conditionalFormatting sqref="AG10:AG12">
    <cfRule type="containsText" dxfId="973" priority="720" operator="containsText" text="Extremo">
      <formula>NOT(ISERROR(SEARCH("Extremo",AG10)))</formula>
    </cfRule>
    <cfRule type="containsText" dxfId="972" priority="721" operator="containsText" text="Alto">
      <formula>NOT(ISERROR(SEARCH("Alto",AG10)))</formula>
    </cfRule>
    <cfRule type="containsText" dxfId="971" priority="722" operator="containsText" text="Moderado">
      <formula>NOT(ISERROR(SEARCH("Moderado",AG10)))</formula>
    </cfRule>
    <cfRule type="containsText" dxfId="970" priority="723" operator="containsText" text="Menor">
      <formula>NOT(ISERROR(SEARCH("Menor",AG10)))</formula>
    </cfRule>
    <cfRule type="containsText" dxfId="969" priority="724" operator="containsText" text="Bajo">
      <formula>NOT(ISERROR(SEARCH("Bajo",AG10)))</formula>
    </cfRule>
    <cfRule type="containsText" dxfId="968" priority="725" operator="containsText" text="Moderado">
      <formula>NOT(ISERROR(SEARCH("Moderado",AG10)))</formula>
    </cfRule>
    <cfRule type="containsText" dxfId="967" priority="726" operator="containsText" text="Extremo">
      <formula>NOT(ISERROR(SEARCH("Extremo",AG10)))</formula>
    </cfRule>
    <cfRule type="containsText" dxfId="966" priority="727" operator="containsText" text="Baja">
      <formula>NOT(ISERROR(SEARCH("Baja",AG10)))</formula>
    </cfRule>
    <cfRule type="containsText" dxfId="965" priority="728" operator="containsText" text="Alto">
      <formula>NOT(ISERROR(SEARCH("Alto",AG10)))</formula>
    </cfRule>
  </conditionalFormatting>
  <conditionalFormatting sqref="AE10:AE13">
    <cfRule type="containsText" dxfId="964" priority="710" operator="containsText" text="Catastrófico">
      <formula>NOT(ISERROR(SEARCH("Catastrófico",AE10)))</formula>
    </cfRule>
    <cfRule type="containsText" dxfId="963" priority="711" operator="containsText" text="Moderado">
      <formula>NOT(ISERROR(SEARCH("Moderado",AE10)))</formula>
    </cfRule>
    <cfRule type="containsText" dxfId="962" priority="712" operator="containsText" text="Menor">
      <formula>NOT(ISERROR(SEARCH("Menor",AE10)))</formula>
    </cfRule>
    <cfRule type="containsText" dxfId="961" priority="713" operator="containsText" text="Leve">
      <formula>NOT(ISERROR(SEARCH("Leve",AE10)))</formula>
    </cfRule>
    <cfRule type="containsText" dxfId="960" priority="714" operator="containsText" text="Mayor">
      <formula>NOT(ISERROR(SEARCH("Mayor",AE10)))</formula>
    </cfRule>
  </conditionalFormatting>
  <conditionalFormatting sqref="N14:N15">
    <cfRule type="containsText" dxfId="959" priority="705" operator="containsText" text="Extremo">
      <formula>NOT(ISERROR(SEARCH("Extremo",N14)))</formula>
    </cfRule>
    <cfRule type="containsText" dxfId="958" priority="706" operator="containsText" text="Alto">
      <formula>NOT(ISERROR(SEARCH("Alto",N14)))</formula>
    </cfRule>
    <cfRule type="containsText" dxfId="957" priority="707" operator="containsText" text="Bajo">
      <formula>NOT(ISERROR(SEARCH("Bajo",N14)))</formula>
    </cfRule>
    <cfRule type="containsText" dxfId="956" priority="708" operator="containsText" text="Moderado">
      <formula>NOT(ISERROR(SEARCH("Moderado",N14)))</formula>
    </cfRule>
    <cfRule type="containsText" dxfId="955" priority="709" operator="containsText" text="Extremo">
      <formula>NOT(ISERROR(SEARCH("Extremo",N14)))</formula>
    </cfRule>
  </conditionalFormatting>
  <conditionalFormatting sqref="I14:I15 I10:I12">
    <cfRule type="containsText" dxfId="954" priority="682" operator="containsText" text="Muy Baja">
      <formula>NOT(ISERROR(SEARCH("Muy Baja",I10)))</formula>
    </cfRule>
    <cfRule type="containsText" dxfId="953" priority="683" operator="containsText" text="Baja">
      <formula>NOT(ISERROR(SEARCH("Baja",I10)))</formula>
    </cfRule>
    <cfRule type="containsText" dxfId="952" priority="685" operator="containsText" text="Muy Alta">
      <formula>NOT(ISERROR(SEARCH("Muy Alta",I10)))</formula>
    </cfRule>
    <cfRule type="containsText" dxfId="951" priority="686" operator="containsText" text="Alta">
      <formula>NOT(ISERROR(SEARCH("Alta",I10)))</formula>
    </cfRule>
    <cfRule type="containsText" dxfId="950" priority="687" operator="containsText" text="Media">
      <formula>NOT(ISERROR(SEARCH("Media",I10)))</formula>
    </cfRule>
    <cfRule type="containsText" dxfId="949" priority="688" operator="containsText" text="Media">
      <formula>NOT(ISERROR(SEARCH("Media",I10)))</formula>
    </cfRule>
    <cfRule type="containsText" dxfId="948" priority="689" operator="containsText" text="Media">
      <formula>NOT(ISERROR(SEARCH("Media",I10)))</formula>
    </cfRule>
    <cfRule type="containsText" dxfId="947" priority="690" operator="containsText" text="Muy Baja">
      <formula>NOT(ISERROR(SEARCH("Muy Baja",I10)))</formula>
    </cfRule>
    <cfRule type="containsText" dxfId="946" priority="691" operator="containsText" text="Baja">
      <formula>NOT(ISERROR(SEARCH("Baja",I10)))</formula>
    </cfRule>
    <cfRule type="containsText" dxfId="945" priority="692" operator="containsText" text="Muy Baja">
      <formula>NOT(ISERROR(SEARCH("Muy Baja",I10)))</formula>
    </cfRule>
    <cfRule type="containsText" dxfId="944" priority="693" operator="containsText" text="Muy Baja">
      <formula>NOT(ISERROR(SEARCH("Muy Baja",I10)))</formula>
    </cfRule>
    <cfRule type="containsText" dxfId="943" priority="694" operator="containsText" text="Muy Baja">
      <formula>NOT(ISERROR(SEARCH("Muy Baja",I10)))</formula>
    </cfRule>
    <cfRule type="containsText" dxfId="942" priority="695" operator="containsText" text="Muy Baja'Tabla probabilidad'!">
      <formula>NOT(ISERROR(SEARCH("Muy Baja'Tabla probabilidad'!",I10)))</formula>
    </cfRule>
    <cfRule type="containsText" dxfId="941" priority="696" operator="containsText" text="Muy bajo">
      <formula>NOT(ISERROR(SEARCH("Muy bajo",I10)))</formula>
    </cfRule>
    <cfRule type="containsText" dxfId="940" priority="697" operator="containsText" text="Alta">
      <formula>NOT(ISERROR(SEARCH("Alta",I10)))</formula>
    </cfRule>
    <cfRule type="containsText" dxfId="939" priority="698" operator="containsText" text="Media">
      <formula>NOT(ISERROR(SEARCH("Media",I10)))</formula>
    </cfRule>
    <cfRule type="containsText" dxfId="938" priority="699" operator="containsText" text="Baja">
      <formula>NOT(ISERROR(SEARCH("Baja",I10)))</formula>
    </cfRule>
    <cfRule type="containsText" dxfId="937" priority="700" operator="containsText" text="Muy baja">
      <formula>NOT(ISERROR(SEARCH("Muy baja",I10)))</formula>
    </cfRule>
    <cfRule type="cellIs" dxfId="936" priority="703" operator="between">
      <formula>1</formula>
      <formula>2</formula>
    </cfRule>
    <cfRule type="cellIs" dxfId="935" priority="704" operator="between">
      <formula>0</formula>
      <formula>2</formula>
    </cfRule>
  </conditionalFormatting>
  <conditionalFormatting sqref="I14:I15 I10:I12">
    <cfRule type="containsText" dxfId="934" priority="684" operator="containsText" text="Muy Alta">
      <formula>NOT(ISERROR(SEARCH("Muy Alta",I10)))</formula>
    </cfRule>
  </conditionalFormatting>
  <conditionalFormatting sqref="Y14 Y16">
    <cfRule type="containsText" dxfId="933" priority="664" operator="containsText" text="Muy Alta">
      <formula>NOT(ISERROR(SEARCH("Muy Alta",Y14)))</formula>
    </cfRule>
    <cfRule type="containsText" dxfId="932" priority="665" operator="containsText" text="Alta">
      <formula>NOT(ISERROR(SEARCH("Alta",Y14)))</formula>
    </cfRule>
    <cfRule type="containsText" dxfId="931" priority="666" operator="containsText" text="Media">
      <formula>NOT(ISERROR(SEARCH("Media",Y14)))</formula>
    </cfRule>
    <cfRule type="containsText" dxfId="930" priority="667" operator="containsText" text="Muy Baja">
      <formula>NOT(ISERROR(SEARCH("Muy Baja",Y14)))</formula>
    </cfRule>
    <cfRule type="containsText" dxfId="929" priority="668" operator="containsText" text="Baja">
      <formula>NOT(ISERROR(SEARCH("Baja",Y14)))</formula>
    </cfRule>
    <cfRule type="containsText" dxfId="928" priority="669" operator="containsText" text="Muy Baja">
      <formula>NOT(ISERROR(SEARCH("Muy Baja",Y14)))</formula>
    </cfRule>
  </conditionalFormatting>
  <conditionalFormatting sqref="AC14 AC16">
    <cfRule type="containsText" dxfId="927" priority="659" operator="containsText" text="Catastrófico">
      <formula>NOT(ISERROR(SEARCH("Catastrófico",AC14)))</formula>
    </cfRule>
    <cfRule type="containsText" dxfId="926" priority="660" operator="containsText" text="Mayor">
      <formula>NOT(ISERROR(SEARCH("Mayor",AC14)))</formula>
    </cfRule>
    <cfRule type="containsText" dxfId="925" priority="661" operator="containsText" text="Moderado">
      <formula>NOT(ISERROR(SEARCH("Moderado",AC14)))</formula>
    </cfRule>
    <cfRule type="containsText" dxfId="924" priority="662" operator="containsText" text="Menor">
      <formula>NOT(ISERROR(SEARCH("Menor",AC14)))</formula>
    </cfRule>
    <cfRule type="containsText" dxfId="923" priority="663" operator="containsText" text="Leve">
      <formula>NOT(ISERROR(SEARCH("Leve",AC14)))</formula>
    </cfRule>
  </conditionalFormatting>
  <conditionalFormatting sqref="AG14:AG15">
    <cfRule type="containsText" dxfId="922" priority="650" operator="containsText" text="Extremo">
      <formula>NOT(ISERROR(SEARCH("Extremo",AG14)))</formula>
    </cfRule>
    <cfRule type="containsText" dxfId="921" priority="651" operator="containsText" text="Alto">
      <formula>NOT(ISERROR(SEARCH("Alto",AG14)))</formula>
    </cfRule>
    <cfRule type="containsText" dxfId="920" priority="652" operator="containsText" text="Moderado">
      <formula>NOT(ISERROR(SEARCH("Moderado",AG14)))</formula>
    </cfRule>
    <cfRule type="containsText" dxfId="919" priority="653" operator="containsText" text="Menor">
      <formula>NOT(ISERROR(SEARCH("Menor",AG14)))</formula>
    </cfRule>
    <cfRule type="containsText" dxfId="918" priority="654" operator="containsText" text="Bajo">
      <formula>NOT(ISERROR(SEARCH("Bajo",AG14)))</formula>
    </cfRule>
    <cfRule type="containsText" dxfId="917" priority="655" operator="containsText" text="Moderado">
      <formula>NOT(ISERROR(SEARCH("Moderado",AG14)))</formula>
    </cfRule>
    <cfRule type="containsText" dxfId="916" priority="656" operator="containsText" text="Extremo">
      <formula>NOT(ISERROR(SEARCH("Extremo",AG14)))</formula>
    </cfRule>
    <cfRule type="containsText" dxfId="915" priority="657" operator="containsText" text="Baja">
      <formula>NOT(ISERROR(SEARCH("Baja",AG14)))</formula>
    </cfRule>
    <cfRule type="containsText" dxfId="914" priority="658" operator="containsText" text="Alto">
      <formula>NOT(ISERROR(SEARCH("Alto",AG14)))</formula>
    </cfRule>
  </conditionalFormatting>
  <conditionalFormatting sqref="AE14:AE17">
    <cfRule type="containsText" dxfId="913" priority="640" operator="containsText" text="Catastrófico">
      <formula>NOT(ISERROR(SEARCH("Catastrófico",AE14)))</formula>
    </cfRule>
    <cfRule type="containsText" dxfId="912" priority="641" operator="containsText" text="Moderado">
      <formula>NOT(ISERROR(SEARCH("Moderado",AE14)))</formula>
    </cfRule>
    <cfRule type="containsText" dxfId="911" priority="642" operator="containsText" text="Menor">
      <formula>NOT(ISERROR(SEARCH("Menor",AE14)))</formula>
    </cfRule>
    <cfRule type="containsText" dxfId="910" priority="643" operator="containsText" text="Leve">
      <formula>NOT(ISERROR(SEARCH("Leve",AE14)))</formula>
    </cfRule>
    <cfRule type="containsText" dxfId="909" priority="644" operator="containsText" text="Mayor">
      <formula>NOT(ISERROR(SEARCH("Mayor",AE14)))</formula>
    </cfRule>
  </conditionalFormatting>
  <conditionalFormatting sqref="Y15">
    <cfRule type="containsText" dxfId="908" priority="186" operator="containsText" text="Muy Alta">
      <formula>NOT(ISERROR(SEARCH("Muy Alta",Y15)))</formula>
    </cfRule>
    <cfRule type="containsText" dxfId="907" priority="187" operator="containsText" text="Alta">
      <formula>NOT(ISERROR(SEARCH("Alta",Y15)))</formula>
    </cfRule>
    <cfRule type="containsText" dxfId="906" priority="188" operator="containsText" text="Media">
      <formula>NOT(ISERROR(SEARCH("Media",Y15)))</formula>
    </cfRule>
    <cfRule type="containsText" dxfId="905" priority="189" operator="containsText" text="Muy Baja">
      <formula>NOT(ISERROR(SEARCH("Muy Baja",Y15)))</formula>
    </cfRule>
    <cfRule type="containsText" dxfId="904" priority="190" operator="containsText" text="Baja">
      <formula>NOT(ISERROR(SEARCH("Baja",Y15)))</formula>
    </cfRule>
    <cfRule type="containsText" dxfId="903" priority="191" operator="containsText" text="Muy Baja">
      <formula>NOT(ISERROR(SEARCH("Muy Baja",Y15)))</formula>
    </cfRule>
  </conditionalFormatting>
  <conditionalFormatting sqref="Y17">
    <cfRule type="containsText" dxfId="902" priority="180" operator="containsText" text="Muy Alta">
      <formula>NOT(ISERROR(SEARCH("Muy Alta",Y17)))</formula>
    </cfRule>
    <cfRule type="containsText" dxfId="901" priority="181" operator="containsText" text="Alta">
      <formula>NOT(ISERROR(SEARCH("Alta",Y17)))</formula>
    </cfRule>
    <cfRule type="containsText" dxfId="900" priority="182" operator="containsText" text="Media">
      <formula>NOT(ISERROR(SEARCH("Media",Y17)))</formula>
    </cfRule>
    <cfRule type="containsText" dxfId="899" priority="183" operator="containsText" text="Muy Baja">
      <formula>NOT(ISERROR(SEARCH("Muy Baja",Y17)))</formula>
    </cfRule>
    <cfRule type="containsText" dxfId="898" priority="184" operator="containsText" text="Baja">
      <formula>NOT(ISERROR(SEARCH("Baja",Y17)))</formula>
    </cfRule>
    <cfRule type="containsText" dxfId="897" priority="185" operator="containsText" text="Muy Baja">
      <formula>NOT(ISERROR(SEARCH("Muy Baja",Y17)))</formula>
    </cfRule>
  </conditionalFormatting>
  <conditionalFormatting sqref="AC11">
    <cfRule type="containsText" dxfId="896" priority="175" operator="containsText" text="Catastrófico">
      <formula>NOT(ISERROR(SEARCH("Catastrófico",AC11)))</formula>
    </cfRule>
    <cfRule type="containsText" dxfId="895" priority="176" operator="containsText" text="Mayor">
      <formula>NOT(ISERROR(SEARCH("Mayor",AC11)))</formula>
    </cfRule>
    <cfRule type="containsText" dxfId="894" priority="177" operator="containsText" text="Moderado">
      <formula>NOT(ISERROR(SEARCH("Moderado",AC11)))</formula>
    </cfRule>
    <cfRule type="containsText" dxfId="893" priority="178" operator="containsText" text="Menor">
      <formula>NOT(ISERROR(SEARCH("Menor",AC11)))</formula>
    </cfRule>
    <cfRule type="containsText" dxfId="892" priority="179" operator="containsText" text="Leve">
      <formula>NOT(ISERROR(SEARCH("Leve",AC11)))</formula>
    </cfRule>
  </conditionalFormatting>
  <conditionalFormatting sqref="AC12">
    <cfRule type="containsText" dxfId="891" priority="170" operator="containsText" text="Catastrófico">
      <formula>NOT(ISERROR(SEARCH("Catastrófico",AC12)))</formula>
    </cfRule>
    <cfRule type="containsText" dxfId="890" priority="171" operator="containsText" text="Mayor">
      <formula>NOT(ISERROR(SEARCH("Mayor",AC12)))</formula>
    </cfRule>
    <cfRule type="containsText" dxfId="889" priority="172" operator="containsText" text="Moderado">
      <formula>NOT(ISERROR(SEARCH("Moderado",AC12)))</formula>
    </cfRule>
    <cfRule type="containsText" dxfId="888" priority="173" operator="containsText" text="Menor">
      <formula>NOT(ISERROR(SEARCH("Menor",AC12)))</formula>
    </cfRule>
    <cfRule type="containsText" dxfId="887" priority="174" operator="containsText" text="Leve">
      <formula>NOT(ISERROR(SEARCH("Leve",AC12)))</formula>
    </cfRule>
  </conditionalFormatting>
  <conditionalFormatting sqref="AC15">
    <cfRule type="containsText" dxfId="886" priority="165" operator="containsText" text="Catastrófico">
      <formula>NOT(ISERROR(SEARCH("Catastrófico",AC15)))</formula>
    </cfRule>
    <cfRule type="containsText" dxfId="885" priority="166" operator="containsText" text="Mayor">
      <formula>NOT(ISERROR(SEARCH("Mayor",AC15)))</formula>
    </cfRule>
    <cfRule type="containsText" dxfId="884" priority="167" operator="containsText" text="Moderado">
      <formula>NOT(ISERROR(SEARCH("Moderado",AC15)))</formula>
    </cfRule>
    <cfRule type="containsText" dxfId="883" priority="168" operator="containsText" text="Menor">
      <formula>NOT(ISERROR(SEARCH("Menor",AC15)))</formula>
    </cfRule>
    <cfRule type="containsText" dxfId="882" priority="169" operator="containsText" text="Leve">
      <formula>NOT(ISERROR(SEARCH("Leve",AC15)))</formula>
    </cfRule>
  </conditionalFormatting>
  <conditionalFormatting sqref="AC17">
    <cfRule type="containsText" dxfId="881" priority="160" operator="containsText" text="Catastrófico">
      <formula>NOT(ISERROR(SEARCH("Catastrófico",AC17)))</formula>
    </cfRule>
    <cfRule type="containsText" dxfId="880" priority="161" operator="containsText" text="Mayor">
      <formula>NOT(ISERROR(SEARCH("Mayor",AC17)))</formula>
    </cfRule>
    <cfRule type="containsText" dxfId="879" priority="162" operator="containsText" text="Moderado">
      <formula>NOT(ISERROR(SEARCH("Moderado",AC17)))</formula>
    </cfRule>
    <cfRule type="containsText" dxfId="878" priority="163" operator="containsText" text="Menor">
      <formula>NOT(ISERROR(SEARCH("Menor",AC17)))</formula>
    </cfRule>
    <cfRule type="containsText" dxfId="877" priority="164" operator="containsText" text="Leve">
      <formula>NOT(ISERROR(SEARCH("Leve",AC17)))</formula>
    </cfRule>
  </conditionalFormatting>
  <conditionalFormatting sqref="L18 L23 L28">
    <cfRule type="containsText" dxfId="876" priority="154" operator="containsText" text="Catastrófico">
      <formula>NOT(ISERROR(SEARCH("Catastrófico",L18)))</formula>
    </cfRule>
    <cfRule type="containsText" dxfId="875" priority="155" operator="containsText" text="Mayor">
      <formula>NOT(ISERROR(SEARCH("Mayor",L18)))</formula>
    </cfRule>
    <cfRule type="containsText" dxfId="874" priority="156" operator="containsText" text="Alta">
      <formula>NOT(ISERROR(SEARCH("Alta",L18)))</formula>
    </cfRule>
    <cfRule type="containsText" dxfId="873" priority="157" operator="containsText" text="Moderado">
      <formula>NOT(ISERROR(SEARCH("Moderado",L18)))</formula>
    </cfRule>
    <cfRule type="containsText" dxfId="872" priority="158" operator="containsText" text="Menor">
      <formula>NOT(ISERROR(SEARCH("Menor",L18)))</formula>
    </cfRule>
    <cfRule type="containsText" dxfId="871" priority="159" operator="containsText" text="Leve">
      <formula>NOT(ISERROR(SEARCH("Leve",L18)))</formula>
    </cfRule>
  </conditionalFormatting>
  <conditionalFormatting sqref="N18">
    <cfRule type="containsText" dxfId="870" priority="149" operator="containsText" text="Extremo">
      <formula>NOT(ISERROR(SEARCH("Extremo",N18)))</formula>
    </cfRule>
    <cfRule type="containsText" dxfId="869" priority="150" operator="containsText" text="Alto">
      <formula>NOT(ISERROR(SEARCH("Alto",N18)))</formula>
    </cfRule>
    <cfRule type="containsText" dxfId="868" priority="151" operator="containsText" text="Bajo">
      <formula>NOT(ISERROR(SEARCH("Bajo",N18)))</formula>
    </cfRule>
    <cfRule type="containsText" dxfId="867" priority="152" operator="containsText" text="Moderado">
      <formula>NOT(ISERROR(SEARCH("Moderado",N18)))</formula>
    </cfRule>
    <cfRule type="containsText" dxfId="866" priority="153" operator="containsText" text="Extremo">
      <formula>NOT(ISERROR(SEARCH("Extremo",N18)))</formula>
    </cfRule>
  </conditionalFormatting>
  <conditionalFormatting sqref="M18 M23 M28">
    <cfRule type="containsText" dxfId="865" priority="143" operator="containsText" text="Catastrófico">
      <formula>NOT(ISERROR(SEARCH("Catastrófico",M18)))</formula>
    </cfRule>
    <cfRule type="containsText" dxfId="864" priority="144" operator="containsText" text="Mayor">
      <formula>NOT(ISERROR(SEARCH("Mayor",M18)))</formula>
    </cfRule>
    <cfRule type="containsText" dxfId="863" priority="145" operator="containsText" text="Alta">
      <formula>NOT(ISERROR(SEARCH("Alta",M18)))</formula>
    </cfRule>
    <cfRule type="containsText" dxfId="862" priority="146" operator="containsText" text="Moderado">
      <formula>NOT(ISERROR(SEARCH("Moderado",M18)))</formula>
    </cfRule>
    <cfRule type="containsText" dxfId="861" priority="147" operator="containsText" text="Menor">
      <formula>NOT(ISERROR(SEARCH("Menor",M18)))</formula>
    </cfRule>
    <cfRule type="containsText" dxfId="860" priority="148" operator="containsText" text="Leve">
      <formula>NOT(ISERROR(SEARCH("Leve",M18)))</formula>
    </cfRule>
  </conditionalFormatting>
  <conditionalFormatting sqref="AA18:AA32">
    <cfRule type="containsText" dxfId="859" priority="11" operator="containsText" text="Muy Baja">
      <formula>NOT(ISERROR(SEARCH("Muy Baja",AA18)))</formula>
    </cfRule>
    <cfRule type="containsText" dxfId="858" priority="138" operator="containsText" text="Muy Alta">
      <formula>NOT(ISERROR(SEARCH("Muy Alta",AA18)))</formula>
    </cfRule>
    <cfRule type="containsText" dxfId="857" priority="139" operator="containsText" text="Alta">
      <formula>NOT(ISERROR(SEARCH("Alta",AA18)))</formula>
    </cfRule>
    <cfRule type="containsText" dxfId="856" priority="140" operator="containsText" text="Media">
      <formula>NOT(ISERROR(SEARCH("Media",AA18)))</formula>
    </cfRule>
    <cfRule type="containsText" dxfId="855" priority="141" operator="containsText" text="Baja">
      <formula>NOT(ISERROR(SEARCH("Baja",AA18)))</formula>
    </cfRule>
    <cfRule type="containsText" dxfId="854" priority="142" operator="containsText" text="Muy Baja">
      <formula>NOT(ISERROR(SEARCH("Muy Baja",AA18)))</formula>
    </cfRule>
  </conditionalFormatting>
  <conditionalFormatting sqref="I18">
    <cfRule type="containsText" dxfId="853" priority="115" operator="containsText" text="Muy Baja">
      <formula>NOT(ISERROR(SEARCH("Muy Baja",I18)))</formula>
    </cfRule>
    <cfRule type="containsText" dxfId="852" priority="116" operator="containsText" text="Baja">
      <formula>NOT(ISERROR(SEARCH("Baja",I18)))</formula>
    </cfRule>
    <cfRule type="containsText" dxfId="851" priority="118" operator="containsText" text="Muy Alta">
      <formula>NOT(ISERROR(SEARCH("Muy Alta",I18)))</formula>
    </cfRule>
    <cfRule type="containsText" dxfId="850" priority="119" operator="containsText" text="Alta">
      <formula>NOT(ISERROR(SEARCH("Alta",I18)))</formula>
    </cfRule>
    <cfRule type="containsText" dxfId="849" priority="120" operator="containsText" text="Media">
      <formula>NOT(ISERROR(SEARCH("Media",I18)))</formula>
    </cfRule>
    <cfRule type="containsText" dxfId="848" priority="121" operator="containsText" text="Media">
      <formula>NOT(ISERROR(SEARCH("Media",I18)))</formula>
    </cfRule>
    <cfRule type="containsText" dxfId="847" priority="122" operator="containsText" text="Media">
      <formula>NOT(ISERROR(SEARCH("Media",I18)))</formula>
    </cfRule>
    <cfRule type="containsText" dxfId="846" priority="123" operator="containsText" text="Muy Baja">
      <formula>NOT(ISERROR(SEARCH("Muy Baja",I18)))</formula>
    </cfRule>
    <cfRule type="containsText" dxfId="845" priority="124" operator="containsText" text="Baja">
      <formula>NOT(ISERROR(SEARCH("Baja",I18)))</formula>
    </cfRule>
    <cfRule type="containsText" dxfId="844" priority="125" operator="containsText" text="Muy Baja">
      <formula>NOT(ISERROR(SEARCH("Muy Baja",I18)))</formula>
    </cfRule>
    <cfRule type="containsText" dxfId="843" priority="126" operator="containsText" text="Muy Baja">
      <formula>NOT(ISERROR(SEARCH("Muy Baja",I18)))</formula>
    </cfRule>
    <cfRule type="containsText" dxfId="842" priority="127" operator="containsText" text="Muy Baja">
      <formula>NOT(ISERROR(SEARCH("Muy Baja",I18)))</formula>
    </cfRule>
    <cfRule type="containsText" dxfId="841" priority="128" operator="containsText" text="Muy Baja'Tabla probabilidad'!">
      <formula>NOT(ISERROR(SEARCH("Muy Baja'Tabla probabilidad'!",I18)))</formula>
    </cfRule>
    <cfRule type="containsText" dxfId="840" priority="129" operator="containsText" text="Muy bajo">
      <formula>NOT(ISERROR(SEARCH("Muy bajo",I18)))</formula>
    </cfRule>
    <cfRule type="containsText" dxfId="839" priority="130" operator="containsText" text="Alta">
      <formula>NOT(ISERROR(SEARCH("Alta",I18)))</formula>
    </cfRule>
    <cfRule type="containsText" dxfId="838" priority="131" operator="containsText" text="Media">
      <formula>NOT(ISERROR(SEARCH("Media",I18)))</formula>
    </cfRule>
    <cfRule type="containsText" dxfId="837" priority="132" operator="containsText" text="Baja">
      <formula>NOT(ISERROR(SEARCH("Baja",I18)))</formula>
    </cfRule>
    <cfRule type="containsText" dxfId="836" priority="133" operator="containsText" text="Muy baja">
      <formula>NOT(ISERROR(SEARCH("Muy baja",I18)))</formula>
    </cfRule>
    <cfRule type="cellIs" dxfId="835" priority="136" operator="between">
      <formula>1</formula>
      <formula>2</formula>
    </cfRule>
    <cfRule type="cellIs" dxfId="834" priority="137" operator="between">
      <formula>0</formula>
      <formula>2</formula>
    </cfRule>
  </conditionalFormatting>
  <conditionalFormatting sqref="I18">
    <cfRule type="containsText" dxfId="833" priority="117" operator="containsText" text="Muy Alta">
      <formula>NOT(ISERROR(SEARCH("Muy Alta",I18)))</formula>
    </cfRule>
  </conditionalFormatting>
  <conditionalFormatting sqref="Y18:Y22">
    <cfRule type="containsText" dxfId="832" priority="109" operator="containsText" text="Muy Alta">
      <formula>NOT(ISERROR(SEARCH("Muy Alta",Y18)))</formula>
    </cfRule>
    <cfRule type="containsText" dxfId="831" priority="110" operator="containsText" text="Alta">
      <formula>NOT(ISERROR(SEARCH("Alta",Y18)))</formula>
    </cfRule>
    <cfRule type="containsText" dxfId="830" priority="111" operator="containsText" text="Media">
      <formula>NOT(ISERROR(SEARCH("Media",Y18)))</formula>
    </cfRule>
    <cfRule type="containsText" dxfId="829" priority="112" operator="containsText" text="Muy Baja">
      <formula>NOT(ISERROR(SEARCH("Muy Baja",Y18)))</formula>
    </cfRule>
    <cfRule type="containsText" dxfId="828" priority="113" operator="containsText" text="Baja">
      <formula>NOT(ISERROR(SEARCH("Baja",Y18)))</formula>
    </cfRule>
    <cfRule type="containsText" dxfId="827" priority="114" operator="containsText" text="Muy Baja">
      <formula>NOT(ISERROR(SEARCH("Muy Baja",Y18)))</formula>
    </cfRule>
  </conditionalFormatting>
  <conditionalFormatting sqref="AC18:AC22">
    <cfRule type="containsText" dxfId="826" priority="104" operator="containsText" text="Catastrófico">
      <formula>NOT(ISERROR(SEARCH("Catastrófico",AC18)))</formula>
    </cfRule>
    <cfRule type="containsText" dxfId="825" priority="105" operator="containsText" text="Mayor">
      <formula>NOT(ISERROR(SEARCH("Mayor",AC18)))</formula>
    </cfRule>
    <cfRule type="containsText" dxfId="824" priority="106" operator="containsText" text="Moderado">
      <formula>NOT(ISERROR(SEARCH("Moderado",AC18)))</formula>
    </cfRule>
    <cfRule type="containsText" dxfId="823" priority="107" operator="containsText" text="Menor">
      <formula>NOT(ISERROR(SEARCH("Menor",AC18)))</formula>
    </cfRule>
    <cfRule type="containsText" dxfId="822" priority="108" operator="containsText" text="Leve">
      <formula>NOT(ISERROR(SEARCH("Leve",AC18)))</formula>
    </cfRule>
  </conditionalFormatting>
  <conditionalFormatting sqref="AG18">
    <cfRule type="containsText" dxfId="821" priority="95" operator="containsText" text="Extremo">
      <formula>NOT(ISERROR(SEARCH("Extremo",AG18)))</formula>
    </cfRule>
    <cfRule type="containsText" dxfId="820" priority="96" operator="containsText" text="Alto">
      <formula>NOT(ISERROR(SEARCH("Alto",AG18)))</formula>
    </cfRule>
    <cfRule type="containsText" dxfId="819" priority="97" operator="containsText" text="Moderado">
      <formula>NOT(ISERROR(SEARCH("Moderado",AG18)))</formula>
    </cfRule>
    <cfRule type="containsText" dxfId="818" priority="98" operator="containsText" text="Menor">
      <formula>NOT(ISERROR(SEARCH("Menor",AG18)))</formula>
    </cfRule>
    <cfRule type="containsText" dxfId="817" priority="99" operator="containsText" text="Bajo">
      <formula>NOT(ISERROR(SEARCH("Bajo",AG18)))</formula>
    </cfRule>
    <cfRule type="containsText" dxfId="816" priority="100" operator="containsText" text="Moderado">
      <formula>NOT(ISERROR(SEARCH("Moderado",AG18)))</formula>
    </cfRule>
    <cfRule type="containsText" dxfId="815" priority="101" operator="containsText" text="Extremo">
      <formula>NOT(ISERROR(SEARCH("Extremo",AG18)))</formula>
    </cfRule>
    <cfRule type="containsText" dxfId="814" priority="102" operator="containsText" text="Baja">
      <formula>NOT(ISERROR(SEARCH("Baja",AG18)))</formula>
    </cfRule>
    <cfRule type="containsText" dxfId="813" priority="103" operator="containsText" text="Alto">
      <formula>NOT(ISERROR(SEARCH("Alto",AG18)))</formula>
    </cfRule>
  </conditionalFormatting>
  <conditionalFormatting sqref="AE18:AE22">
    <cfRule type="containsText" dxfId="812" priority="90" operator="containsText" text="Catastrófico">
      <formula>NOT(ISERROR(SEARCH("Catastrófico",AE18)))</formula>
    </cfRule>
    <cfRule type="containsText" dxfId="811" priority="91" operator="containsText" text="Moderado">
      <formula>NOT(ISERROR(SEARCH("Moderado",AE18)))</formula>
    </cfRule>
    <cfRule type="containsText" dxfId="810" priority="92" operator="containsText" text="Menor">
      <formula>NOT(ISERROR(SEARCH("Menor",AE18)))</formula>
    </cfRule>
    <cfRule type="containsText" dxfId="809" priority="93" operator="containsText" text="Leve">
      <formula>NOT(ISERROR(SEARCH("Leve",AE18)))</formula>
    </cfRule>
    <cfRule type="containsText" dxfId="808" priority="94" operator="containsText" text="Mayor">
      <formula>NOT(ISERROR(SEARCH("Mayor",AE18)))</formula>
    </cfRule>
  </conditionalFormatting>
  <conditionalFormatting sqref="N23 N28">
    <cfRule type="containsText" dxfId="807" priority="85" operator="containsText" text="Extremo">
      <formula>NOT(ISERROR(SEARCH("Extremo",N23)))</formula>
    </cfRule>
    <cfRule type="containsText" dxfId="806" priority="86" operator="containsText" text="Alto">
      <formula>NOT(ISERROR(SEARCH("Alto",N23)))</formula>
    </cfRule>
    <cfRule type="containsText" dxfId="805" priority="87" operator="containsText" text="Bajo">
      <formula>NOT(ISERROR(SEARCH("Bajo",N23)))</formula>
    </cfRule>
    <cfRule type="containsText" dxfId="804" priority="88" operator="containsText" text="Moderado">
      <formula>NOT(ISERROR(SEARCH("Moderado",N23)))</formula>
    </cfRule>
    <cfRule type="containsText" dxfId="803" priority="89" operator="containsText" text="Extremo">
      <formula>NOT(ISERROR(SEARCH("Extremo",N23)))</formula>
    </cfRule>
  </conditionalFormatting>
  <conditionalFormatting sqref="I23 I28">
    <cfRule type="containsText" dxfId="802" priority="62" operator="containsText" text="Muy Baja">
      <formula>NOT(ISERROR(SEARCH("Muy Baja",I23)))</formula>
    </cfRule>
    <cfRule type="containsText" dxfId="801" priority="63" operator="containsText" text="Baja">
      <formula>NOT(ISERROR(SEARCH("Baja",I23)))</formula>
    </cfRule>
    <cfRule type="containsText" dxfId="800" priority="65" operator="containsText" text="Muy Alta">
      <formula>NOT(ISERROR(SEARCH("Muy Alta",I23)))</formula>
    </cfRule>
    <cfRule type="containsText" dxfId="799" priority="66" operator="containsText" text="Alta">
      <formula>NOT(ISERROR(SEARCH("Alta",I23)))</formula>
    </cfRule>
    <cfRule type="containsText" dxfId="798" priority="67" operator="containsText" text="Media">
      <formula>NOT(ISERROR(SEARCH("Media",I23)))</formula>
    </cfRule>
    <cfRule type="containsText" dxfId="797" priority="68" operator="containsText" text="Media">
      <formula>NOT(ISERROR(SEARCH("Media",I23)))</formula>
    </cfRule>
    <cfRule type="containsText" dxfId="796" priority="69" operator="containsText" text="Media">
      <formula>NOT(ISERROR(SEARCH("Media",I23)))</formula>
    </cfRule>
    <cfRule type="containsText" dxfId="795" priority="70" operator="containsText" text="Muy Baja">
      <formula>NOT(ISERROR(SEARCH("Muy Baja",I23)))</formula>
    </cfRule>
    <cfRule type="containsText" dxfId="794" priority="71" operator="containsText" text="Baja">
      <formula>NOT(ISERROR(SEARCH("Baja",I23)))</formula>
    </cfRule>
    <cfRule type="containsText" dxfId="793" priority="72" operator="containsText" text="Muy Baja">
      <formula>NOT(ISERROR(SEARCH("Muy Baja",I23)))</formula>
    </cfRule>
    <cfRule type="containsText" dxfId="792" priority="73" operator="containsText" text="Muy Baja">
      <formula>NOT(ISERROR(SEARCH("Muy Baja",I23)))</formula>
    </cfRule>
    <cfRule type="containsText" dxfId="791" priority="74" operator="containsText" text="Muy Baja">
      <formula>NOT(ISERROR(SEARCH("Muy Baja",I23)))</formula>
    </cfRule>
    <cfRule type="containsText" dxfId="790" priority="75" operator="containsText" text="Muy Baja'Tabla probabilidad'!">
      <formula>NOT(ISERROR(SEARCH("Muy Baja'Tabla probabilidad'!",I23)))</formula>
    </cfRule>
    <cfRule type="containsText" dxfId="789" priority="76" operator="containsText" text="Muy bajo">
      <formula>NOT(ISERROR(SEARCH("Muy bajo",I23)))</formula>
    </cfRule>
    <cfRule type="containsText" dxfId="788" priority="77" operator="containsText" text="Alta">
      <formula>NOT(ISERROR(SEARCH("Alta",I23)))</formula>
    </cfRule>
    <cfRule type="containsText" dxfId="787" priority="78" operator="containsText" text="Media">
      <formula>NOT(ISERROR(SEARCH("Media",I23)))</formula>
    </cfRule>
    <cfRule type="containsText" dxfId="786" priority="79" operator="containsText" text="Baja">
      <formula>NOT(ISERROR(SEARCH("Baja",I23)))</formula>
    </cfRule>
    <cfRule type="containsText" dxfId="785" priority="80" operator="containsText" text="Muy baja">
      <formula>NOT(ISERROR(SEARCH("Muy baja",I23)))</formula>
    </cfRule>
    <cfRule type="cellIs" dxfId="784" priority="83" operator="between">
      <formula>1</formula>
      <formula>2</formula>
    </cfRule>
    <cfRule type="cellIs" dxfId="783" priority="84" operator="between">
      <formula>0</formula>
      <formula>2</formula>
    </cfRule>
  </conditionalFormatting>
  <conditionalFormatting sqref="I23 I28">
    <cfRule type="containsText" dxfId="782" priority="64" operator="containsText" text="Muy Alta">
      <formula>NOT(ISERROR(SEARCH("Muy Alta",I23)))</formula>
    </cfRule>
  </conditionalFormatting>
  <conditionalFormatting sqref="Y23:Y27">
    <cfRule type="containsText" dxfId="781" priority="56" operator="containsText" text="Muy Alta">
      <formula>NOT(ISERROR(SEARCH("Muy Alta",Y23)))</formula>
    </cfRule>
    <cfRule type="containsText" dxfId="780" priority="57" operator="containsText" text="Alta">
      <formula>NOT(ISERROR(SEARCH("Alta",Y23)))</formula>
    </cfRule>
    <cfRule type="containsText" dxfId="779" priority="58" operator="containsText" text="Media">
      <formula>NOT(ISERROR(SEARCH("Media",Y23)))</formula>
    </cfRule>
    <cfRule type="containsText" dxfId="778" priority="59" operator="containsText" text="Muy Baja">
      <formula>NOT(ISERROR(SEARCH("Muy Baja",Y23)))</formula>
    </cfRule>
    <cfRule type="containsText" dxfId="777" priority="60" operator="containsText" text="Baja">
      <formula>NOT(ISERROR(SEARCH("Baja",Y23)))</formula>
    </cfRule>
    <cfRule type="containsText" dxfId="776" priority="61" operator="containsText" text="Muy Baja">
      <formula>NOT(ISERROR(SEARCH("Muy Baja",Y23)))</formula>
    </cfRule>
  </conditionalFormatting>
  <conditionalFormatting sqref="AC23:AC27">
    <cfRule type="containsText" dxfId="775" priority="51" operator="containsText" text="Catastrófico">
      <formula>NOT(ISERROR(SEARCH("Catastrófico",AC23)))</formula>
    </cfRule>
    <cfRule type="containsText" dxfId="774" priority="52" operator="containsText" text="Mayor">
      <formula>NOT(ISERROR(SEARCH("Mayor",AC23)))</formula>
    </cfRule>
    <cfRule type="containsText" dxfId="773" priority="53" operator="containsText" text="Moderado">
      <formula>NOT(ISERROR(SEARCH("Moderado",AC23)))</formula>
    </cfRule>
    <cfRule type="containsText" dxfId="772" priority="54" operator="containsText" text="Menor">
      <formula>NOT(ISERROR(SEARCH("Menor",AC23)))</formula>
    </cfRule>
    <cfRule type="containsText" dxfId="771" priority="55" operator="containsText" text="Leve">
      <formula>NOT(ISERROR(SEARCH("Leve",AC23)))</formula>
    </cfRule>
  </conditionalFormatting>
  <conditionalFormatting sqref="AG23">
    <cfRule type="containsText" dxfId="770" priority="42" operator="containsText" text="Extremo">
      <formula>NOT(ISERROR(SEARCH("Extremo",AG23)))</formula>
    </cfRule>
    <cfRule type="containsText" dxfId="769" priority="43" operator="containsText" text="Alto">
      <formula>NOT(ISERROR(SEARCH("Alto",AG23)))</formula>
    </cfRule>
    <cfRule type="containsText" dxfId="768" priority="44" operator="containsText" text="Moderado">
      <formula>NOT(ISERROR(SEARCH("Moderado",AG23)))</formula>
    </cfRule>
    <cfRule type="containsText" dxfId="767" priority="45" operator="containsText" text="Menor">
      <formula>NOT(ISERROR(SEARCH("Menor",AG23)))</formula>
    </cfRule>
    <cfRule type="containsText" dxfId="766" priority="46" operator="containsText" text="Bajo">
      <formula>NOT(ISERROR(SEARCH("Bajo",AG23)))</formula>
    </cfRule>
    <cfRule type="containsText" dxfId="765" priority="47" operator="containsText" text="Moderado">
      <formula>NOT(ISERROR(SEARCH("Moderado",AG23)))</formula>
    </cfRule>
    <cfRule type="containsText" dxfId="764" priority="48" operator="containsText" text="Extremo">
      <formula>NOT(ISERROR(SEARCH("Extremo",AG23)))</formula>
    </cfRule>
    <cfRule type="containsText" dxfId="763" priority="49" operator="containsText" text="Baja">
      <formula>NOT(ISERROR(SEARCH("Baja",AG23)))</formula>
    </cfRule>
    <cfRule type="containsText" dxfId="762" priority="50" operator="containsText" text="Alto">
      <formula>NOT(ISERROR(SEARCH("Alto",AG23)))</formula>
    </cfRule>
  </conditionalFormatting>
  <conditionalFormatting sqref="AE23:AE27">
    <cfRule type="containsText" dxfId="761" priority="37" operator="containsText" text="Catastrófico">
      <formula>NOT(ISERROR(SEARCH("Catastrófico",AE23)))</formula>
    </cfRule>
    <cfRule type="containsText" dxfId="760" priority="38" operator="containsText" text="Moderado">
      <formula>NOT(ISERROR(SEARCH("Moderado",AE23)))</formula>
    </cfRule>
    <cfRule type="containsText" dxfId="759" priority="39" operator="containsText" text="Menor">
      <formula>NOT(ISERROR(SEARCH("Menor",AE23)))</formula>
    </cfRule>
    <cfRule type="containsText" dxfId="758" priority="40" operator="containsText" text="Leve">
      <formula>NOT(ISERROR(SEARCH("Leve",AE23)))</formula>
    </cfRule>
    <cfRule type="containsText" dxfId="757" priority="41" operator="containsText" text="Mayor">
      <formula>NOT(ISERROR(SEARCH("Mayor",AE23)))</formula>
    </cfRule>
  </conditionalFormatting>
  <conditionalFormatting sqref="Y28:Y32">
    <cfRule type="containsText" dxfId="756" priority="31" operator="containsText" text="Muy Alta">
      <formula>NOT(ISERROR(SEARCH("Muy Alta",Y28)))</formula>
    </cfRule>
    <cfRule type="containsText" dxfId="755" priority="32" operator="containsText" text="Alta">
      <formula>NOT(ISERROR(SEARCH("Alta",Y28)))</formula>
    </cfRule>
    <cfRule type="containsText" dxfId="754" priority="33" operator="containsText" text="Media">
      <formula>NOT(ISERROR(SEARCH("Media",Y28)))</formula>
    </cfRule>
    <cfRule type="containsText" dxfId="753" priority="34" operator="containsText" text="Muy Baja">
      <formula>NOT(ISERROR(SEARCH("Muy Baja",Y28)))</formula>
    </cfRule>
    <cfRule type="containsText" dxfId="752" priority="35" operator="containsText" text="Baja">
      <formula>NOT(ISERROR(SEARCH("Baja",Y28)))</formula>
    </cfRule>
    <cfRule type="containsText" dxfId="751" priority="36" operator="containsText" text="Muy Baja">
      <formula>NOT(ISERROR(SEARCH("Muy Baja",Y28)))</formula>
    </cfRule>
  </conditionalFormatting>
  <conditionalFormatting sqref="AG28">
    <cfRule type="containsText" dxfId="750" priority="17" operator="containsText" text="Extremo">
      <formula>NOT(ISERROR(SEARCH("Extremo",AG28)))</formula>
    </cfRule>
    <cfRule type="containsText" dxfId="749" priority="18" operator="containsText" text="Alto">
      <formula>NOT(ISERROR(SEARCH("Alto",AG28)))</formula>
    </cfRule>
    <cfRule type="containsText" dxfId="748" priority="19" operator="containsText" text="Moderado">
      <formula>NOT(ISERROR(SEARCH("Moderado",AG28)))</formula>
    </cfRule>
    <cfRule type="containsText" dxfId="747" priority="20" operator="containsText" text="Menor">
      <formula>NOT(ISERROR(SEARCH("Menor",AG28)))</formula>
    </cfRule>
    <cfRule type="containsText" dxfId="746" priority="21" operator="containsText" text="Bajo">
      <formula>NOT(ISERROR(SEARCH("Bajo",AG28)))</formula>
    </cfRule>
    <cfRule type="containsText" dxfId="745" priority="22" operator="containsText" text="Moderado">
      <formula>NOT(ISERROR(SEARCH("Moderado",AG28)))</formula>
    </cfRule>
    <cfRule type="containsText" dxfId="744" priority="23" operator="containsText" text="Extremo">
      <formula>NOT(ISERROR(SEARCH("Extremo",AG28)))</formula>
    </cfRule>
    <cfRule type="containsText" dxfId="743" priority="24" operator="containsText" text="Baja">
      <formula>NOT(ISERROR(SEARCH("Baja",AG28)))</formula>
    </cfRule>
    <cfRule type="containsText" dxfId="742" priority="25" operator="containsText" text="Alto">
      <formula>NOT(ISERROR(SEARCH("Alto",AG28)))</formula>
    </cfRule>
  </conditionalFormatting>
  <conditionalFormatting sqref="AE28:AE32">
    <cfRule type="containsText" dxfId="741" priority="12" operator="containsText" text="Catastrófico">
      <formula>NOT(ISERROR(SEARCH("Catastrófico",AE28)))</formula>
    </cfRule>
    <cfRule type="containsText" dxfId="740" priority="13" operator="containsText" text="Moderado">
      <formula>NOT(ISERROR(SEARCH("Moderado",AE28)))</formula>
    </cfRule>
    <cfRule type="containsText" dxfId="739" priority="14" operator="containsText" text="Menor">
      <formula>NOT(ISERROR(SEARCH("Menor",AE28)))</formula>
    </cfRule>
    <cfRule type="containsText" dxfId="738" priority="15" operator="containsText" text="Leve">
      <formula>NOT(ISERROR(SEARCH("Leve",AE28)))</formula>
    </cfRule>
    <cfRule type="containsText" dxfId="737" priority="16" operator="containsText" text="Mayor">
      <formula>NOT(ISERROR(SEARCH("Mayor",AE28)))</formula>
    </cfRule>
  </conditionalFormatting>
  <conditionalFormatting sqref="AC28">
    <cfRule type="containsText" dxfId="736" priority="6" operator="containsText" text="Catastrófico">
      <formula>NOT(ISERROR(SEARCH("Catastrófico",AC28)))</formula>
    </cfRule>
    <cfRule type="containsText" dxfId="735" priority="7" operator="containsText" text="Mayor">
      <formula>NOT(ISERROR(SEARCH("Mayor",AC28)))</formula>
    </cfRule>
    <cfRule type="containsText" dxfId="734" priority="8" operator="containsText" text="Moderado">
      <formula>NOT(ISERROR(SEARCH("Moderado",AC28)))</formula>
    </cfRule>
    <cfRule type="containsText" dxfId="733" priority="9" operator="containsText" text="Menor">
      <formula>NOT(ISERROR(SEARCH("Menor",AC28)))</formula>
    </cfRule>
    <cfRule type="containsText" dxfId="732" priority="10" operator="containsText" text="Leve">
      <formula>NOT(ISERROR(SEARCH("Leve",AC28)))</formula>
    </cfRule>
  </conditionalFormatting>
  <conditionalFormatting sqref="AC29:AC32">
    <cfRule type="containsText" dxfId="731" priority="1" operator="containsText" text="Catastrófico">
      <formula>NOT(ISERROR(SEARCH("Catastrófico",AC29)))</formula>
    </cfRule>
    <cfRule type="containsText" dxfId="730" priority="2" operator="containsText" text="Mayor">
      <formula>NOT(ISERROR(SEARCH("Mayor",AC29)))</formula>
    </cfRule>
    <cfRule type="containsText" dxfId="729" priority="3" operator="containsText" text="Moderado">
      <formula>NOT(ISERROR(SEARCH("Moderado",AC29)))</formula>
    </cfRule>
    <cfRule type="containsText" dxfId="728" priority="4" operator="containsText" text="Menor">
      <formula>NOT(ISERROR(SEARCH("Menor",AC29)))</formula>
    </cfRule>
    <cfRule type="containsText" dxfId="727" priority="5" operator="containsText" text="Leve">
      <formula>NOT(ISERROR(SEARCH("Leve",AC29)))</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701" operator="containsText" id="{D71E484F-FE07-4D18-8E45-7EB7DDE70E2C}">
            <xm:f>NOT(ISERROR(SEARCH('Tabla probabilidad'!$B$5,I10)))</xm:f>
            <xm:f>'Tabla probabilidad'!$B$5</xm:f>
            <x14:dxf>
              <font>
                <color rgb="FF006100"/>
              </font>
              <fill>
                <patternFill>
                  <bgColor rgb="FFC6EFCE"/>
                </patternFill>
              </fill>
            </x14:dxf>
          </x14:cfRule>
          <x14:cfRule type="containsText" priority="702" operator="containsText" id="{DC4E61ED-7433-4BAB-A2FA-262F21FE4597}">
            <xm:f>NOT(ISERROR(SEARCH('Tabla probabilidad'!$B$5,I10)))</xm:f>
            <xm:f>'Tabla probabilidad'!$B$5</xm:f>
            <x14:dxf>
              <font>
                <color rgb="FF9C0006"/>
              </font>
              <fill>
                <patternFill>
                  <bgColor rgb="FFFFC7CE"/>
                </patternFill>
              </fill>
            </x14:dxf>
          </x14:cfRule>
          <xm:sqref>I14:I15 I10:I12</xm:sqref>
        </x14:conditionalFormatting>
        <x14:conditionalFormatting xmlns:xm="http://schemas.microsoft.com/office/excel/2006/main">
          <x14:cfRule type="containsText" priority="134" operator="containsText" id="{39C99D48-1693-4F05-8D2A-58A57F59B79C}">
            <xm:f>NOT(ISERROR(SEARCH('D:\Users\grodrigc.RAMAJUDICIAL\Desktop\COMPARTIDA\ARCHIVO 2021\COORDINACION SIGCMA\[Matriz de Riesgos SIGCMA 5x5 Dependencias Administrativas1-MEJORAMIENTO SIGCMA.xlsx]Tabla probabilidad'!#REF!,I18)))</xm:f>
            <xm:f>'D:\Users\grodrigc.RAMAJUDICIAL\Desktop\COMPARTIDA\ARCHIVO 2021\COORDINACION SIGCMA\[Matriz de Riesgos SIGCMA 5x5 Dependencias Administrativas1-MEJORAMIENTO SIGCMA.xlsx]Tabla probabilidad'!#REF!</xm:f>
            <x14:dxf>
              <font>
                <color rgb="FF006100"/>
              </font>
              <fill>
                <patternFill>
                  <bgColor rgb="FFC6EFCE"/>
                </patternFill>
              </fill>
            </x14:dxf>
          </x14:cfRule>
          <x14:cfRule type="containsText" priority="135" operator="containsText" id="{517ABA67-D37B-4E31-889E-EC4372D2D779}">
            <xm:f>NOT(ISERROR(SEARCH('D:\Users\grodrigc.RAMAJUDICIAL\Desktop\COMPARTIDA\ARCHIVO 2021\COORDINACION SIGCMA\[Matriz de Riesgos SIGCMA 5x5 Dependencias Administrativas1-MEJORAMIENTO SIGCMA.xlsx]Tabla probabilidad'!#REF!,I18)))</xm:f>
            <xm:f>'D:\Users\grodrigc.RAMAJUDICIAL\Desktop\COMPARTIDA\ARCHIVO 2021\COORDINACION SIGCMA\[Matriz de Riesgos SIGCMA 5x5 Dependencias Administrativas1-MEJORAMIENTO SIGCMA.xlsx]Tabla probabilidad'!#REF!</xm:f>
            <x14:dxf>
              <font>
                <color rgb="FF9C0006"/>
              </font>
              <fill>
                <patternFill>
                  <bgColor rgb="FFFFC7CE"/>
                </patternFill>
              </fill>
            </x14:dxf>
          </x14:cfRule>
          <xm:sqref>I18</xm:sqref>
        </x14:conditionalFormatting>
        <x14:conditionalFormatting xmlns:xm="http://schemas.microsoft.com/office/excel/2006/main">
          <x14:cfRule type="containsText" priority="81" operator="containsText" id="{1FBA6C4B-54F0-4507-A433-2E0E800E3FBE}">
            <xm:f>NOT(ISERROR(SEARCH('D:\Users\grodrigc.RAMAJUDICIAL\Desktop\COMPARTIDA\ARCHIVO 2021\COORDINACION SIGCMA\[Matriz de Riesgos SIGCMA 5x5 Dependencias Administrativas1-MEJORAMIENTO SIGCMA.xlsx]Tabla probabilidad'!#REF!,I23)))</xm:f>
            <xm:f>'D:\Users\grodrigc.RAMAJUDICIAL\Desktop\COMPARTIDA\ARCHIVO 2021\COORDINACION SIGCMA\[Matriz de Riesgos SIGCMA 5x5 Dependencias Administrativas1-MEJORAMIENTO SIGCMA.xlsx]Tabla probabilidad'!#REF!</xm:f>
            <x14:dxf>
              <font>
                <color rgb="FF006100"/>
              </font>
              <fill>
                <patternFill>
                  <bgColor rgb="FFC6EFCE"/>
                </patternFill>
              </fill>
            </x14:dxf>
          </x14:cfRule>
          <x14:cfRule type="containsText" priority="82" operator="containsText" id="{F5A70754-EEB7-4982-8CD0-B30DD7BAC108}">
            <xm:f>NOT(ISERROR(SEARCH('D:\Users\grodrigc.RAMAJUDICIAL\Desktop\COMPARTIDA\ARCHIVO 2021\COORDINACION SIGCMA\[Matriz de Riesgos SIGCMA 5x5 Dependencias Administrativas1-MEJORAMIENTO SIGCMA.xlsx]Tabla probabilidad'!#REF!,I23)))</xm:f>
            <xm:f>'D:\Users\grodrigc.RAMAJUDICIAL\Desktop\COMPARTIDA\ARCHIVO 2021\COORDINACION SIGCMA\[Matriz de Riesgos SIGCMA 5x5 Dependencias Administrativas1-MEJORAMIENTO SIGCMA.xlsx]Tabla probabilidad'!#REF!</xm:f>
            <x14:dxf>
              <font>
                <color rgb="FF9C0006"/>
              </font>
              <fill>
                <patternFill>
                  <bgColor rgb="FFFFC7CE"/>
                </patternFill>
              </fill>
            </x14:dxf>
          </x14:cfRule>
          <xm:sqref>I23 I28</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0000000}">
          <x14:formula1>
            <xm:f>LISTA!$J$3:$J$4</xm:f>
          </x14:formula1>
          <xm:sqref>AN14:AN15 AN10:AN12</xm:sqref>
        </x14:dataValidation>
        <x14:dataValidation type="list" allowBlank="1" showInputMessage="1" showErrorMessage="1" xr:uid="{00000000-0002-0000-0400-000001000000}">
          <x14:formula1>
            <xm:f>LISTA!$K$3:$K$6</xm:f>
          </x14:formula1>
          <xm:sqref>AH14:AH15 AH10:AH12</xm:sqref>
        </x14:dataValidation>
        <x14:dataValidation type="list" allowBlank="1" showInputMessage="1" showErrorMessage="1" xr:uid="{00000000-0002-0000-0400-000002000000}">
          <x14:formula1>
            <xm:f>'D:\Users\grodrigc.RAMAJUDICIAL\Desktop\COMPARTIDA\ARCHIVO 2021\COORDINACION SIGCMA\[Matriz de Riesgos SIGCMA 5x5 Dependencias Administrativas1-MEJORAMIENTO SIGCMA.xlsx]LISTA'!#REF!</xm:f>
          </x14:formula1>
          <xm:sqref>AN28 AN23 AH23 AH28 C18:C32 AN18 AH18</xm:sqref>
        </x14:dataValidation>
        <x14:dataValidation type="list" allowBlank="1" showInputMessage="1" showErrorMessage="1" xr:uid="{00000000-0002-0000-0400-000003000000}">
          <x14:formula1>
            <xm:f>LISTA!$E$3:$E$5</xm:f>
          </x14:formula1>
          <xm:sqref>R10:R32</xm:sqref>
        </x14:dataValidation>
        <x14:dataValidation type="list" allowBlank="1" showInputMessage="1" showErrorMessage="1" xr:uid="{00000000-0002-0000-0400-000004000000}">
          <x14:formula1>
            <xm:f>LISTA!$F$3:$F$4</xm:f>
          </x14:formula1>
          <xm:sqref>S10:S32</xm:sqref>
        </x14:dataValidation>
        <x14:dataValidation type="list" allowBlank="1" showInputMessage="1" showErrorMessage="1" xr:uid="{00000000-0002-0000-0400-000005000000}">
          <x14:formula1>
            <xm:f>LISTA!$G$3:$G$4</xm:f>
          </x14:formula1>
          <xm:sqref>U10:U32</xm:sqref>
        </x14:dataValidation>
        <x14:dataValidation type="list" allowBlank="1" showInputMessage="1" showErrorMessage="1" xr:uid="{00000000-0002-0000-0400-000006000000}">
          <x14:formula1>
            <xm:f>LISTA!$H$3:$H$4</xm:f>
          </x14:formula1>
          <xm:sqref>V10:V32</xm:sqref>
        </x14:dataValidation>
        <x14:dataValidation type="list" allowBlank="1" showInputMessage="1" showErrorMessage="1" xr:uid="{00000000-0002-0000-0400-000007000000}">
          <x14:formula1>
            <xm:f>LISTA!$I$3:$I$4</xm:f>
          </x14:formula1>
          <xm:sqref>W10:W32</xm:sqref>
        </x14:dataValidation>
        <x14:dataValidation type="list" allowBlank="1" showInputMessage="1" showErrorMessage="1" xr:uid="{00000000-0002-0000-0400-000008000000}">
          <x14:formula1>
            <xm:f>LISTA!$C$3:$C$10</xm:f>
          </x14:formula1>
          <xm:sqref>G10:G32</xm:sqref>
        </x14:dataValidation>
        <x14:dataValidation type="list" allowBlank="1" showInputMessage="1" showErrorMessage="1" xr:uid="{00000000-0002-0000-0400-000009000000}">
          <x14:formula1>
            <xm:f>LISTA!$D$3:$D$31</xm:f>
          </x14:formula1>
          <xm:sqref>K10:K32</xm:sqref>
        </x14:dataValidation>
        <x14:dataValidation type="list" allowBlank="1" showInputMessage="1" showErrorMessage="1" xr:uid="{00000000-0002-0000-0400-00000A000000}">
          <x14:formula1>
            <xm:f>LISTA!$B$3:$B$9</xm:f>
          </x14:formula1>
          <xm:sqref>C10:C17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D7" sqref="D7"/>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88" t="s">
        <v>12</v>
      </c>
      <c r="B3" s="488"/>
      <c r="C3" s="488"/>
      <c r="D3" s="488"/>
      <c r="E3" s="488"/>
      <c r="F3" s="488"/>
      <c r="G3" s="488"/>
      <c r="H3" s="488"/>
    </row>
    <row r="4" spans="1:9">
      <c r="A4" s="488"/>
      <c r="B4" s="488"/>
      <c r="C4" s="488"/>
      <c r="D4" s="488"/>
      <c r="E4" s="488"/>
      <c r="F4" s="488"/>
      <c r="G4" s="488"/>
      <c r="H4" s="488"/>
    </row>
    <row r="5" spans="1:9" ht="34.5" thickBot="1">
      <c r="A5" s="19"/>
      <c r="B5" s="19"/>
      <c r="C5" s="19"/>
      <c r="D5" s="19"/>
      <c r="E5" s="19"/>
      <c r="F5" s="19"/>
      <c r="G5" s="19"/>
      <c r="H5" s="19"/>
    </row>
    <row r="6" spans="1:9" ht="71.25" customHeight="1" thickBot="1">
      <c r="A6" s="489" t="s">
        <v>12</v>
      </c>
      <c r="B6" s="84" t="s">
        <v>93</v>
      </c>
      <c r="C6" s="85" t="s">
        <v>94</v>
      </c>
      <c r="D6" s="85" t="s">
        <v>95</v>
      </c>
      <c r="E6" s="85" t="s">
        <v>96</v>
      </c>
      <c r="F6" s="85" t="s">
        <v>97</v>
      </c>
      <c r="G6" s="162" t="s">
        <v>98</v>
      </c>
      <c r="H6" s="84" t="s">
        <v>99</v>
      </c>
      <c r="I6" s="84" t="s">
        <v>353</v>
      </c>
    </row>
    <row r="7" spans="1:9" ht="265.5" customHeight="1" thickBot="1">
      <c r="A7" s="490"/>
      <c r="B7" s="20" t="s">
        <v>100</v>
      </c>
      <c r="C7" s="20" t="s">
        <v>101</v>
      </c>
      <c r="D7" s="20" t="s">
        <v>102</v>
      </c>
      <c r="E7" s="20" t="s">
        <v>103</v>
      </c>
      <c r="F7" s="20" t="s">
        <v>104</v>
      </c>
      <c r="G7" s="21" t="s">
        <v>105</v>
      </c>
      <c r="H7" s="172" t="s">
        <v>106</v>
      </c>
      <c r="I7" s="172" t="s">
        <v>354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5" sqref="C5"/>
    </sheetView>
  </sheetViews>
  <sheetFormatPr baseColWidth="10" defaultRowHeight="15"/>
  <cols>
    <col min="2" max="2" width="24.140625" customWidth="1"/>
    <col min="3" max="3" width="75.7109375" customWidth="1"/>
    <col min="4" max="4" width="29.85546875" customWidth="1"/>
    <col min="32" max="137" width="11.42578125" style="123"/>
  </cols>
  <sheetData>
    <row r="1" spans="1:31" s="123" customFormat="1"/>
    <row r="2" spans="1:31" ht="23.25">
      <c r="A2" s="7"/>
      <c r="B2" s="491" t="s">
        <v>107</v>
      </c>
      <c r="C2" s="491"/>
      <c r="D2" s="491"/>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2"/>
      <c r="C3" s="112"/>
      <c r="D3" s="112"/>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6" t="s">
        <v>108</v>
      </c>
      <c r="D4" s="126"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7" t="s">
        <v>110</v>
      </c>
      <c r="C5" s="128" t="s">
        <v>378</v>
      </c>
      <c r="D5" s="129">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0" t="s">
        <v>111</v>
      </c>
      <c r="C6" s="131" t="s">
        <v>112</v>
      </c>
      <c r="D6" s="132">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3" t="s">
        <v>113</v>
      </c>
      <c r="C7" s="131" t="s">
        <v>114</v>
      </c>
      <c r="D7" s="132">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4" t="s">
        <v>115</v>
      </c>
      <c r="C8" s="131" t="s">
        <v>116</v>
      </c>
      <c r="D8" s="132">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5" t="s">
        <v>117</v>
      </c>
      <c r="C9" s="131" t="s">
        <v>118</v>
      </c>
      <c r="D9" s="132">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3" customFormat="1"/>
    <row r="35" spans="1:31" s="123" customFormat="1"/>
    <row r="36" spans="1:31" s="123" customFormat="1"/>
    <row r="37" spans="1:31" s="123" customFormat="1"/>
    <row r="38" spans="1:31" s="123" customFormat="1"/>
    <row r="39" spans="1:31" s="123" customFormat="1"/>
    <row r="40" spans="1:31" s="123" customFormat="1"/>
    <row r="41" spans="1:31" s="123" customFormat="1"/>
    <row r="42" spans="1:31" s="123" customFormat="1"/>
    <row r="43" spans="1:31" s="123" customFormat="1"/>
    <row r="44" spans="1:31" s="123" customFormat="1"/>
    <row r="45" spans="1:31" s="123" customFormat="1"/>
    <row r="46" spans="1:31" s="123" customFormat="1"/>
    <row r="47" spans="1:31" s="123" customFormat="1"/>
    <row r="48" spans="1:31" s="123" customFormat="1"/>
    <row r="49" s="123" customFormat="1"/>
    <row r="50" s="123" customFormat="1"/>
    <row r="51" s="123" customFormat="1"/>
    <row r="52" s="123" customFormat="1"/>
    <row r="53" s="123" customFormat="1"/>
    <row r="54" s="123" customFormat="1"/>
    <row r="55" s="123" customFormat="1"/>
    <row r="56" s="123" customFormat="1"/>
    <row r="57" s="123" customFormat="1"/>
    <row r="58" s="123" customFormat="1"/>
    <row r="59" s="123" customFormat="1"/>
    <row r="60" s="123" customFormat="1"/>
    <row r="61" s="123" customFormat="1"/>
    <row r="62" s="123" customFormat="1"/>
    <row r="63" s="123" customFormat="1"/>
    <row r="64" s="123" customFormat="1"/>
    <row r="65" s="123" customFormat="1"/>
    <row r="66" s="123" customFormat="1"/>
    <row r="67" s="123" customFormat="1"/>
    <row r="68" s="123" customFormat="1"/>
    <row r="69" s="123" customFormat="1"/>
    <row r="70" s="123" customFormat="1"/>
    <row r="71" s="123" customFormat="1"/>
    <row r="72" s="123" customFormat="1"/>
    <row r="73" s="123" customFormat="1"/>
    <row r="74" s="123" customFormat="1"/>
    <row r="75" s="123" customFormat="1"/>
    <row r="76" s="123" customFormat="1"/>
    <row r="77" s="123" customFormat="1"/>
    <row r="78" s="123" customFormat="1"/>
    <row r="79" s="123" customFormat="1"/>
    <row r="80" s="123" customFormat="1"/>
    <row r="81" s="123" customFormat="1"/>
    <row r="82" s="123" customFormat="1"/>
    <row r="83" s="123" customFormat="1"/>
    <row r="84" s="123" customFormat="1"/>
    <row r="85" s="123" customFormat="1"/>
    <row r="86" s="123" customFormat="1"/>
    <row r="87" s="123" customFormat="1"/>
    <row r="88" s="123" customFormat="1"/>
    <row r="89" s="123" customFormat="1"/>
    <row r="90" s="123" customFormat="1"/>
    <row r="91" s="123" customFormat="1"/>
    <row r="92" s="123" customFormat="1"/>
    <row r="93" s="123" customFormat="1"/>
    <row r="94" s="123" customFormat="1"/>
    <row r="95" s="123" customFormat="1"/>
    <row r="96" s="123" customFormat="1"/>
    <row r="97" s="123" customFormat="1"/>
    <row r="98" s="123" customFormat="1"/>
    <row r="99" s="123" customFormat="1"/>
    <row r="100" s="123" customFormat="1"/>
    <row r="101" s="123" customFormat="1"/>
    <row r="102" s="123" customFormat="1"/>
    <row r="103" s="123" customFormat="1"/>
    <row r="104" s="123" customFormat="1"/>
    <row r="105" s="123" customFormat="1"/>
    <row r="106" s="123" customFormat="1"/>
    <row r="107" s="123" customFormat="1"/>
    <row r="108" s="123" customFormat="1"/>
    <row r="109" s="123" customFormat="1"/>
    <row r="110" s="123" customFormat="1"/>
    <row r="111" s="123" customFormat="1"/>
    <row r="112" s="123" customFormat="1"/>
    <row r="113" s="123" customFormat="1"/>
    <row r="114" s="123" customFormat="1"/>
    <row r="115" s="123" customFormat="1"/>
    <row r="116" s="123" customFormat="1"/>
    <row r="117" s="123" customFormat="1"/>
    <row r="118" s="123" customFormat="1"/>
    <row r="119" s="123" customFormat="1"/>
    <row r="120" s="123" customFormat="1"/>
    <row r="121" s="123" customFormat="1"/>
    <row r="122" s="123" customFormat="1"/>
    <row r="123" s="123" customFormat="1"/>
    <row r="124" s="123" customFormat="1"/>
    <row r="125" s="123" customFormat="1"/>
    <row r="126" s="123" customFormat="1"/>
    <row r="127" s="123" customFormat="1"/>
    <row r="128" s="123" customFormat="1"/>
    <row r="129" s="123" customFormat="1"/>
    <row r="130" s="123" customFormat="1"/>
    <row r="131" s="123" customFormat="1"/>
    <row r="132" s="123" customFormat="1"/>
    <row r="133" s="123" customFormat="1"/>
    <row r="134" s="123" customFormat="1"/>
    <row r="135" s="123" customFormat="1"/>
    <row r="136" s="123" customFormat="1"/>
    <row r="137" s="123" customFormat="1"/>
    <row r="138" s="123" customFormat="1"/>
    <row r="139" s="123" customFormat="1"/>
    <row r="140" s="123" customFormat="1"/>
    <row r="141" s="123" customFormat="1"/>
    <row r="142" s="123" customFormat="1"/>
    <row r="143" s="123" customFormat="1"/>
    <row r="144" s="123" customFormat="1"/>
    <row r="145" s="123" customFormat="1"/>
    <row r="146" s="123" customFormat="1"/>
    <row r="147" s="123" customFormat="1"/>
    <row r="148" s="123" customFormat="1"/>
    <row r="149" s="123" customFormat="1"/>
    <row r="150" s="123" customFormat="1"/>
    <row r="151" s="123" customFormat="1"/>
    <row r="152" s="123" customFormat="1"/>
    <row r="153" s="123" customFormat="1"/>
    <row r="154" s="123" customFormat="1"/>
    <row r="155" s="123" customFormat="1"/>
    <row r="156" s="123" customFormat="1"/>
    <row r="157" s="123" customFormat="1"/>
    <row r="158" s="123" customFormat="1"/>
    <row r="159" s="123" customFormat="1"/>
    <row r="160" s="123" customFormat="1"/>
    <row r="161" s="123" customFormat="1"/>
    <row r="162" s="123" customFormat="1"/>
    <row r="163" s="123" customFormat="1"/>
    <row r="164" s="123" customFormat="1"/>
    <row r="165" s="123" customFormat="1"/>
    <row r="166" s="123" customFormat="1"/>
    <row r="167" s="123" customFormat="1"/>
    <row r="168" s="123" customFormat="1"/>
    <row r="169" s="123" customFormat="1"/>
    <row r="170" s="123" customFormat="1"/>
    <row r="171" s="123" customFormat="1"/>
    <row r="172" s="123" customFormat="1"/>
    <row r="173" s="123" customFormat="1"/>
    <row r="174" s="123" customFormat="1"/>
    <row r="175" s="123" customFormat="1"/>
    <row r="176" s="123" customFormat="1"/>
    <row r="177" s="123" customFormat="1"/>
    <row r="178" s="123" customFormat="1"/>
    <row r="179" s="123" customFormat="1"/>
    <row r="180" s="123" customFormat="1"/>
    <row r="181" s="123" customFormat="1"/>
    <row r="182" s="123" customFormat="1"/>
    <row r="183" s="123" customFormat="1"/>
    <row r="184" s="123" customFormat="1"/>
    <row r="185" s="123" customFormat="1"/>
    <row r="186" s="123" customFormat="1"/>
    <row r="187" s="123" customFormat="1"/>
    <row r="188" s="123" customFormat="1"/>
    <row r="189" s="123" customFormat="1"/>
    <row r="190" s="123" customFormat="1"/>
    <row r="191" s="123" customFormat="1"/>
    <row r="192" s="123" customFormat="1"/>
    <row r="193" s="123" customFormat="1"/>
    <row r="194" s="123" customFormat="1"/>
    <row r="195" s="123" customFormat="1"/>
    <row r="196" s="123" customFormat="1"/>
    <row r="197" s="123" customFormat="1"/>
    <row r="198" s="123" customFormat="1"/>
    <row r="199" s="123" customFormat="1"/>
    <row r="200" s="123" customFormat="1"/>
    <row r="201" s="123" customFormat="1"/>
    <row r="202" s="123" customFormat="1"/>
    <row r="203" s="123" customFormat="1"/>
    <row r="204" s="123" customFormat="1"/>
    <row r="205" s="123" customFormat="1"/>
    <row r="206" s="123" customFormat="1"/>
    <row r="207" s="123" customFormat="1"/>
    <row r="208" s="123" customFormat="1"/>
    <row r="209" s="123" customFormat="1"/>
    <row r="210" s="123" customFormat="1"/>
    <row r="211" s="123" customFormat="1"/>
    <row r="212" s="123" customFormat="1"/>
    <row r="213" s="123" customFormat="1"/>
    <row r="214" s="123" customFormat="1"/>
    <row r="215" s="123" customFormat="1"/>
    <row r="216" s="123" customFormat="1"/>
    <row r="217" s="123" customFormat="1"/>
    <row r="218" s="123" customFormat="1"/>
    <row r="219" s="123" customFormat="1"/>
    <row r="220" s="123" customFormat="1"/>
    <row r="221" s="123" customFormat="1"/>
    <row r="222" s="123" customFormat="1"/>
    <row r="223" s="123" customFormat="1"/>
    <row r="224" s="123" customFormat="1"/>
    <row r="225" s="123" customFormat="1"/>
    <row r="226" s="123" customFormat="1"/>
    <row r="227" s="123" customFormat="1"/>
    <row r="228" s="123" customFormat="1"/>
    <row r="229" s="123" customFormat="1"/>
    <row r="230" s="123" customFormat="1"/>
    <row r="231" s="123" customFormat="1"/>
    <row r="232" s="123" customFormat="1"/>
    <row r="233" s="123" customFormat="1"/>
    <row r="234" s="123" customFormat="1"/>
    <row r="235" s="123" customFormat="1"/>
    <row r="236" s="123" customFormat="1"/>
    <row r="237" s="123" customFormat="1"/>
    <row r="238" s="123" customFormat="1"/>
    <row r="239" s="123" customFormat="1"/>
    <row r="240" s="123" customFormat="1"/>
    <row r="241" s="123" customFormat="1"/>
    <row r="242" s="123" customFormat="1"/>
    <row r="243" s="123" customFormat="1"/>
    <row r="244" s="123" customFormat="1"/>
    <row r="245" s="123" customFormat="1"/>
    <row r="246" s="123" customFormat="1"/>
    <row r="247" s="123" customFormat="1"/>
    <row r="248" s="123" customFormat="1"/>
    <row r="249" s="123" customFormat="1"/>
    <row r="250" s="123" customFormat="1"/>
    <row r="251" s="123" customFormat="1"/>
    <row r="252" s="123" customFormat="1"/>
    <row r="253" s="123" customFormat="1"/>
    <row r="254" s="123" customFormat="1"/>
    <row r="255" s="123" customFormat="1"/>
    <row r="256" s="123" customFormat="1"/>
    <row r="257" s="123" customFormat="1"/>
    <row r="258" s="123" customFormat="1"/>
    <row r="259" s="123" customFormat="1"/>
    <row r="260" s="123" customFormat="1"/>
    <row r="261" s="123" customFormat="1"/>
    <row r="262" s="123" customFormat="1"/>
    <row r="263" s="123" customFormat="1"/>
    <row r="264" s="123" customFormat="1"/>
    <row r="265" s="123" customFormat="1"/>
    <row r="266" s="123" customFormat="1"/>
    <row r="267" s="123" customFormat="1"/>
    <row r="268" s="123" customFormat="1"/>
    <row r="269" s="123" customFormat="1"/>
    <row r="270" s="123" customFormat="1"/>
    <row r="271" s="123" customFormat="1"/>
    <row r="272" s="123" customFormat="1"/>
    <row r="273" s="123" customFormat="1"/>
    <row r="274" s="123" customFormat="1"/>
    <row r="275" s="123" customFormat="1"/>
    <row r="276" s="123" customFormat="1"/>
    <row r="277" s="123" customFormat="1"/>
    <row r="278" s="123" customFormat="1"/>
    <row r="279" s="123" customFormat="1"/>
    <row r="280" s="123" customFormat="1"/>
    <row r="281" s="123" customFormat="1"/>
    <row r="282" s="123" customFormat="1"/>
    <row r="283" s="123" customFormat="1"/>
    <row r="284" s="123" customFormat="1"/>
    <row r="285" s="123" customFormat="1"/>
    <row r="286" s="123" customFormat="1"/>
    <row r="287" s="123" customFormat="1"/>
    <row r="288" s="123" customFormat="1"/>
    <row r="289" s="123" customFormat="1"/>
    <row r="290" s="123" customFormat="1"/>
    <row r="291" s="123" customFormat="1"/>
    <row r="292" s="123" customFormat="1"/>
    <row r="293" s="123" customFormat="1"/>
    <row r="294" s="123" customFormat="1"/>
    <row r="295" s="123" customFormat="1"/>
    <row r="296" s="123" customFormat="1"/>
    <row r="297" s="123" customFormat="1"/>
    <row r="298" s="123" customFormat="1"/>
    <row r="299" s="123" customFormat="1"/>
    <row r="300" s="123" customFormat="1"/>
    <row r="301" s="123" customFormat="1"/>
    <row r="302" s="123" customFormat="1"/>
    <row r="303" s="123" customFormat="1"/>
    <row r="304" s="123" customFormat="1"/>
    <row r="305" s="123" customFormat="1"/>
    <row r="306" s="123" customFormat="1"/>
    <row r="307" s="123" customFormat="1"/>
    <row r="308" s="123" customFormat="1"/>
    <row r="309" s="123" customFormat="1"/>
    <row r="310" s="123" customFormat="1"/>
    <row r="311" s="123" customFormat="1"/>
    <row r="312" s="123" customFormat="1"/>
    <row r="313" s="123" customFormat="1"/>
    <row r="314" s="123" customFormat="1"/>
    <row r="315" s="123" customFormat="1"/>
    <row r="316" s="123" customFormat="1"/>
    <row r="317" s="123" customFormat="1"/>
    <row r="318" s="123" customFormat="1"/>
    <row r="319" s="123" customFormat="1"/>
    <row r="320" s="123" customFormat="1"/>
    <row r="321" s="123" customFormat="1"/>
    <row r="322" s="123" customFormat="1"/>
    <row r="323" s="123" customFormat="1"/>
    <row r="324" s="123" customFormat="1"/>
    <row r="325" s="123" customFormat="1"/>
    <row r="326" s="123" customFormat="1"/>
    <row r="327" s="123" customFormat="1"/>
    <row r="328" s="123" customFormat="1"/>
    <row r="329" s="123" customFormat="1"/>
    <row r="330" s="123" customFormat="1"/>
    <row r="331" s="123" customFormat="1"/>
    <row r="332" s="123" customFormat="1"/>
    <row r="333" s="123" customFormat="1"/>
    <row r="334" s="123" customFormat="1"/>
    <row r="335" s="123" customFormat="1"/>
    <row r="336" s="123" customFormat="1"/>
    <row r="337" s="123" customFormat="1"/>
    <row r="338" s="123" customFormat="1"/>
    <row r="339" s="123" customFormat="1"/>
    <row r="340" s="123" customFormat="1"/>
    <row r="341" s="123" customFormat="1"/>
    <row r="342" s="123" customFormat="1"/>
    <row r="343" s="123" customFormat="1"/>
    <row r="344" s="123" customFormat="1"/>
    <row r="345" s="123" customFormat="1"/>
    <row r="346" s="123" customFormat="1"/>
    <row r="347" s="123" customFormat="1"/>
    <row r="348" s="123" customFormat="1"/>
    <row r="349" s="123" customFormat="1"/>
    <row r="350" s="123" customFormat="1"/>
    <row r="351" s="123" customFormat="1"/>
    <row r="352" s="123" customFormat="1"/>
    <row r="353" s="123" customFormat="1"/>
    <row r="354" s="123" customFormat="1"/>
    <row r="355" s="123" customFormat="1"/>
    <row r="356" s="123" customFormat="1"/>
    <row r="357" s="123" customFormat="1"/>
    <row r="358" s="123" customFormat="1"/>
    <row r="359" s="123" customFormat="1"/>
    <row r="360" s="123" customFormat="1"/>
    <row r="361" s="123" customFormat="1"/>
    <row r="362" s="123" customFormat="1"/>
    <row r="363" s="123" customFormat="1"/>
    <row r="364" s="123" customFormat="1"/>
    <row r="365" s="123" customFormat="1"/>
    <row r="366" s="123" customFormat="1"/>
    <row r="367" s="123" customFormat="1"/>
    <row r="368" s="123" customFormat="1"/>
    <row r="369" s="123" customFormat="1"/>
    <row r="370" s="123" customFormat="1"/>
    <row r="371" s="123" customFormat="1"/>
    <row r="372" s="123" customFormat="1"/>
    <row r="373" s="123" customFormat="1"/>
    <row r="374" s="123" customFormat="1"/>
    <row r="375" s="123" customFormat="1"/>
    <row r="376" s="123" customFormat="1"/>
    <row r="377" s="123" customFormat="1"/>
    <row r="378" s="123" customFormat="1"/>
    <row r="379" s="123" customFormat="1"/>
    <row r="380" s="123" customFormat="1"/>
    <row r="381" s="123" customFormat="1"/>
    <row r="382" s="123" customFormat="1"/>
    <row r="383" s="123" customFormat="1"/>
    <row r="384" s="123" customFormat="1"/>
    <row r="385" s="123" customFormat="1"/>
    <row r="386" s="123" customFormat="1"/>
    <row r="387" s="123" customFormat="1"/>
    <row r="388" s="123" customFormat="1"/>
    <row r="389" s="123" customFormat="1"/>
    <row r="390" s="123" customFormat="1"/>
    <row r="391" s="123" customFormat="1"/>
    <row r="392" s="123" customFormat="1"/>
    <row r="393" s="123" customFormat="1"/>
    <row r="394" s="123" customFormat="1"/>
    <row r="395" s="123" customFormat="1"/>
    <row r="396" s="123" customFormat="1"/>
    <row r="397" s="123" customFormat="1"/>
    <row r="398" s="123" customFormat="1"/>
    <row r="399" s="123" customFormat="1"/>
    <row r="400" s="123" customFormat="1"/>
    <row r="401" s="123" customFormat="1"/>
    <row r="402" s="123" customFormat="1"/>
    <row r="403" s="123" customFormat="1"/>
    <row r="404" s="123" customFormat="1"/>
    <row r="405" s="123" customFormat="1"/>
    <row r="406" s="123" customFormat="1"/>
    <row r="407" s="123" customFormat="1"/>
    <row r="408" s="123" customFormat="1"/>
    <row r="409" s="123" customFormat="1"/>
    <row r="410" s="123" customFormat="1"/>
    <row r="411" s="123" customFormat="1"/>
    <row r="412" s="123" customFormat="1"/>
    <row r="413" s="123" customFormat="1"/>
    <row r="414" s="123" customFormat="1"/>
    <row r="415" s="123" customFormat="1"/>
    <row r="416" s="123" customFormat="1"/>
    <row r="417" s="123" customFormat="1"/>
    <row r="418" s="123" customFormat="1"/>
    <row r="419" s="123" customFormat="1"/>
    <row r="420" s="123" customFormat="1"/>
    <row r="421" s="123" customFormat="1"/>
    <row r="422" s="123" customFormat="1"/>
    <row r="423" s="123" customFormat="1"/>
    <row r="424" s="123" customFormat="1"/>
    <row r="425" s="123" customFormat="1"/>
    <row r="426" s="123" customFormat="1"/>
    <row r="427" s="123" customFormat="1"/>
    <row r="428" s="123" customFormat="1"/>
    <row r="429" s="123" customFormat="1"/>
    <row r="430" s="123" customFormat="1"/>
    <row r="431" s="123" customFormat="1"/>
    <row r="432" s="123" customFormat="1"/>
    <row r="433" s="123" customFormat="1"/>
    <row r="434" s="123" customFormat="1"/>
    <row r="435" s="123" customFormat="1"/>
    <row r="436" s="123" customFormat="1"/>
    <row r="437" s="123" customFormat="1"/>
    <row r="438" s="123" customFormat="1"/>
    <row r="439" s="123" customFormat="1"/>
    <row r="440" s="123" customFormat="1"/>
    <row r="441" s="123" customFormat="1"/>
    <row r="442" s="123" customFormat="1"/>
    <row r="443" s="123" customFormat="1"/>
    <row r="444" s="123" customFormat="1"/>
    <row r="445" s="123" customFormat="1"/>
    <row r="446" s="123" customFormat="1"/>
    <row r="447" s="123" customFormat="1"/>
    <row r="448" s="123" customFormat="1"/>
    <row r="449" s="123" customFormat="1"/>
    <row r="450" s="123" customFormat="1"/>
    <row r="451" s="123" customFormat="1"/>
    <row r="452" s="123" customFormat="1"/>
    <row r="453" s="123" customFormat="1"/>
    <row r="454" s="123" customFormat="1"/>
    <row r="455" s="123" customFormat="1"/>
    <row r="456" s="123" customFormat="1"/>
    <row r="457" s="123" customFormat="1"/>
    <row r="458" s="123" customFormat="1"/>
    <row r="459" s="123" customFormat="1"/>
    <row r="460" s="123" customFormat="1"/>
    <row r="461" s="123" customFormat="1"/>
    <row r="462" s="123" customFormat="1"/>
    <row r="463" s="123" customFormat="1"/>
    <row r="464" s="123" customFormat="1"/>
    <row r="465" s="123" customFormat="1"/>
    <row r="466" s="123" customFormat="1"/>
    <row r="467" s="123" customFormat="1"/>
    <row r="468" s="123" customFormat="1"/>
    <row r="469" s="123" customFormat="1"/>
    <row r="470" s="123" customFormat="1"/>
    <row r="471" s="123" customFormat="1"/>
    <row r="472" s="123" customFormat="1"/>
    <row r="473" s="123" customFormat="1"/>
    <row r="474" s="123" customFormat="1"/>
    <row r="475" s="123" customFormat="1"/>
    <row r="476" s="123" customFormat="1"/>
    <row r="477" s="123" customFormat="1"/>
    <row r="478" s="123" customFormat="1"/>
    <row r="479" s="123" customFormat="1"/>
    <row r="480" s="123" customFormat="1"/>
    <row r="481" s="123" customFormat="1"/>
    <row r="482" s="123" customFormat="1"/>
    <row r="483" s="123" customFormat="1"/>
    <row r="484" s="123" customFormat="1"/>
    <row r="485" s="123" customFormat="1"/>
    <row r="486" s="123" customFormat="1"/>
    <row r="487" s="123" customFormat="1"/>
    <row r="488" s="123" customFormat="1"/>
    <row r="489" s="123" customFormat="1"/>
    <row r="490" s="123" customFormat="1"/>
    <row r="491" s="123" customFormat="1"/>
    <row r="492" s="123" customFormat="1"/>
    <row r="493" s="123" customFormat="1"/>
    <row r="494" s="123" customFormat="1"/>
    <row r="495" s="123" customFormat="1"/>
    <row r="496" s="123" customFormat="1"/>
    <row r="497" s="123" customFormat="1"/>
    <row r="498" s="123" customFormat="1"/>
    <row r="499" s="123" customFormat="1"/>
    <row r="500" s="123" customFormat="1"/>
    <row r="501" s="123" customFormat="1"/>
    <row r="502" s="123" customFormat="1"/>
    <row r="503" s="123" customFormat="1"/>
    <row r="504" s="123" customFormat="1"/>
    <row r="505" s="123" customFormat="1"/>
    <row r="506" s="123" customFormat="1"/>
    <row r="507" s="123" customFormat="1"/>
    <row r="508" s="123" customFormat="1"/>
    <row r="509" s="123" customFormat="1"/>
    <row r="510" s="123" customFormat="1"/>
    <row r="511" s="123" customFormat="1"/>
    <row r="512" s="123" customFormat="1"/>
    <row r="513" s="123" customFormat="1"/>
    <row r="514" s="123" customFormat="1"/>
    <row r="515" s="123" customFormat="1"/>
    <row r="516" s="123" customFormat="1"/>
    <row r="517" s="123" customFormat="1"/>
    <row r="518" s="123" customFormat="1"/>
    <row r="519" s="123" customFormat="1"/>
    <row r="520" s="123" customFormat="1"/>
    <row r="521" s="123" customFormat="1"/>
    <row r="522" s="123" customFormat="1"/>
    <row r="523" s="123" customFormat="1"/>
    <row r="524" s="123" customFormat="1"/>
    <row r="525" s="123" customFormat="1"/>
    <row r="526" s="123" customFormat="1"/>
    <row r="527" s="123" customFormat="1"/>
    <row r="528" s="123" customFormat="1"/>
    <row r="529" s="123" customFormat="1"/>
    <row r="530" s="123" customFormat="1"/>
    <row r="531" s="123" customFormat="1"/>
    <row r="532" s="123" customFormat="1"/>
    <row r="533" s="123" customFormat="1"/>
    <row r="534" s="123" customFormat="1"/>
    <row r="535" s="123" customFormat="1"/>
    <row r="536" s="123" customFormat="1"/>
    <row r="537" s="123" customFormat="1"/>
    <row r="538" s="123" customFormat="1"/>
    <row r="539" s="123" customFormat="1"/>
    <row r="540" s="123" customFormat="1"/>
    <row r="541" s="123" customFormat="1"/>
    <row r="542" s="123" customFormat="1"/>
    <row r="543" s="123" customFormat="1"/>
    <row r="544" s="123" customFormat="1"/>
    <row r="545" s="123" customFormat="1"/>
    <row r="546" s="123" customFormat="1"/>
    <row r="547" s="123" customFormat="1"/>
    <row r="548" s="123" customFormat="1"/>
    <row r="549" s="123" customFormat="1"/>
    <row r="550" s="123" customFormat="1"/>
    <row r="551" s="123" customFormat="1"/>
    <row r="552" s="123" customFormat="1"/>
    <row r="553" s="123" customFormat="1"/>
    <row r="554" s="123" customFormat="1"/>
    <row r="555" s="123" customFormat="1"/>
    <row r="556" s="123" customFormat="1"/>
    <row r="557" s="123" customFormat="1"/>
    <row r="558" s="123" customFormat="1"/>
    <row r="559" s="123" customFormat="1"/>
    <row r="560" s="123" customFormat="1"/>
    <row r="561" s="123" customFormat="1"/>
    <row r="562" s="123" customFormat="1"/>
    <row r="563" s="123" customFormat="1"/>
    <row r="564" s="123" customFormat="1"/>
    <row r="565" s="123" customFormat="1"/>
    <row r="566" s="123" customFormat="1"/>
    <row r="567" s="123" customFormat="1"/>
    <row r="568" s="123" customFormat="1"/>
    <row r="569" s="123" customFormat="1"/>
    <row r="570" s="123" customFormat="1"/>
    <row r="571" s="123" customFormat="1"/>
    <row r="572" s="123" customFormat="1"/>
    <row r="573" s="123" customFormat="1"/>
    <row r="574" s="123" customFormat="1"/>
    <row r="575" s="123" customFormat="1"/>
    <row r="576" s="123" customFormat="1"/>
    <row r="577" s="123" customFormat="1"/>
    <row r="578" s="123" customFormat="1"/>
    <row r="579" s="123" customFormat="1"/>
    <row r="580" s="123" customFormat="1"/>
    <row r="581" s="123" customFormat="1"/>
    <row r="582" s="123" customFormat="1"/>
    <row r="583" s="123" customFormat="1"/>
    <row r="584" s="123" customFormat="1"/>
    <row r="585" s="123" customFormat="1"/>
    <row r="586" s="123" customFormat="1"/>
    <row r="587" s="123" customFormat="1"/>
    <row r="588" s="123" customFormat="1"/>
    <row r="589" s="123" customFormat="1"/>
    <row r="590" s="123" customFormat="1"/>
    <row r="591" s="123" customFormat="1"/>
    <row r="592" s="123" customFormat="1"/>
    <row r="593" s="123" customFormat="1"/>
    <row r="594" s="123" customFormat="1"/>
    <row r="595" s="123" customFormat="1"/>
    <row r="596" s="123" customFormat="1"/>
    <row r="597" s="123" customFormat="1"/>
    <row r="598" s="123" customFormat="1"/>
    <row r="599" s="123" customFormat="1"/>
    <row r="600" s="123" customFormat="1"/>
    <row r="601" s="123" customFormat="1"/>
    <row r="602" s="123" customFormat="1"/>
    <row r="603" s="123" customFormat="1"/>
    <row r="604" s="123" customFormat="1"/>
    <row r="605" s="123" customFormat="1"/>
    <row r="606" s="123" customFormat="1"/>
    <row r="607" s="123" customFormat="1"/>
    <row r="608" s="123" customFormat="1"/>
    <row r="609" s="123" customFormat="1"/>
    <row r="610" s="123" customFormat="1"/>
    <row r="611" s="123" customFormat="1"/>
    <row r="612" s="123" customFormat="1"/>
    <row r="613" s="123" customFormat="1"/>
    <row r="614" s="123" customFormat="1"/>
    <row r="615" s="123" customFormat="1"/>
    <row r="616" s="123" customFormat="1"/>
    <row r="617" s="123" customFormat="1"/>
    <row r="618" s="123" customFormat="1"/>
    <row r="619" s="123" customFormat="1"/>
    <row r="620" s="123" customFormat="1"/>
    <row r="621" s="123" customFormat="1"/>
    <row r="622" s="123" customFormat="1"/>
    <row r="623" s="123" customFormat="1"/>
    <row r="624" s="123" customFormat="1"/>
    <row r="625" s="123" customFormat="1"/>
    <row r="626" s="123" customFormat="1"/>
    <row r="627" s="123" customFormat="1"/>
    <row r="628" s="123" customFormat="1"/>
    <row r="629" s="123" customFormat="1"/>
    <row r="630" s="123" customFormat="1"/>
    <row r="631" s="123" customFormat="1"/>
    <row r="632" s="123" customFormat="1"/>
    <row r="633" s="123" customFormat="1"/>
    <row r="634" s="123" customFormat="1"/>
    <row r="635" s="123" customFormat="1"/>
    <row r="636" s="123" customFormat="1"/>
    <row r="637" s="123" customFormat="1"/>
    <row r="638" s="123" customFormat="1"/>
    <row r="639" s="123" customFormat="1"/>
    <row r="640" s="123" customFormat="1"/>
    <row r="641" s="123" customFormat="1"/>
    <row r="642" s="123" customFormat="1"/>
    <row r="643" s="123" customFormat="1"/>
    <row r="644" s="123" customFormat="1"/>
    <row r="645" s="123" customFormat="1"/>
    <row r="646" s="123" customFormat="1"/>
    <row r="647" s="123" customFormat="1"/>
    <row r="648" s="123" customFormat="1"/>
    <row r="649" s="123" customFormat="1"/>
    <row r="650" s="123" customFormat="1"/>
    <row r="651" s="123" customFormat="1"/>
    <row r="652" s="123" customFormat="1"/>
    <row r="653" s="123" customFormat="1"/>
    <row r="654" s="123" customFormat="1"/>
    <row r="655" s="123" customFormat="1"/>
    <row r="656" s="123" customFormat="1"/>
    <row r="657" s="123" customFormat="1"/>
    <row r="658" s="123" customFormat="1"/>
    <row r="659" s="123" customFormat="1"/>
    <row r="660" s="123" customFormat="1"/>
    <row r="661" s="123" customFormat="1"/>
    <row r="662" s="123" customFormat="1"/>
    <row r="663" s="123" customFormat="1"/>
    <row r="664" s="123" customFormat="1"/>
    <row r="665" s="123" customFormat="1"/>
    <row r="666" s="123" customFormat="1"/>
    <row r="667" s="123" customFormat="1"/>
    <row r="668" s="123" customFormat="1"/>
    <row r="669" s="123" customFormat="1"/>
    <row r="670" s="123" customFormat="1"/>
    <row r="671" s="123" customFormat="1"/>
    <row r="672" s="123" customFormat="1"/>
    <row r="673" s="123" customFormat="1"/>
    <row r="674" s="123" customFormat="1"/>
    <row r="675" s="123" customFormat="1"/>
    <row r="676" s="123" customFormat="1"/>
    <row r="677" s="123" customFormat="1"/>
    <row r="678" s="123" customFormat="1"/>
    <row r="679" s="123" customFormat="1"/>
    <row r="680" s="123" customFormat="1"/>
    <row r="681" s="123" customFormat="1"/>
    <row r="682" s="123" customFormat="1"/>
    <row r="683" s="123" customFormat="1"/>
    <row r="684" s="123" customFormat="1"/>
    <row r="685" s="123" customFormat="1"/>
    <row r="686" s="123" customFormat="1"/>
    <row r="687" s="123" customFormat="1"/>
    <row r="688" s="123" customFormat="1"/>
    <row r="689" s="123" customFormat="1"/>
    <row r="690" s="123" customFormat="1"/>
    <row r="691" s="123" customFormat="1"/>
    <row r="692" s="123" customFormat="1"/>
    <row r="693" s="123" customFormat="1"/>
    <row r="694" s="123" customFormat="1"/>
    <row r="695" s="123" customFormat="1"/>
    <row r="696" s="123" customFormat="1"/>
    <row r="697" s="123" customFormat="1"/>
    <row r="698" s="123" customFormat="1"/>
    <row r="699" s="123" customFormat="1"/>
    <row r="700" s="123" customFormat="1"/>
    <row r="701" s="123" customFormat="1"/>
    <row r="702" s="123" customFormat="1"/>
    <row r="703" s="123" customFormat="1"/>
    <row r="704" s="123" customFormat="1"/>
    <row r="705" s="123" customFormat="1"/>
    <row r="706" s="123" customFormat="1"/>
    <row r="707" s="123" customFormat="1"/>
    <row r="708" s="123" customFormat="1"/>
    <row r="709" s="123" customFormat="1"/>
    <row r="710" s="123" customFormat="1"/>
    <row r="711" s="123" customFormat="1"/>
    <row r="712" s="123" customFormat="1"/>
    <row r="713" s="123" customFormat="1"/>
    <row r="714" s="123" customFormat="1"/>
    <row r="715" s="123" customFormat="1"/>
    <row r="716" s="123" customFormat="1"/>
    <row r="717" s="123" customFormat="1"/>
    <row r="718" s="123" customFormat="1"/>
    <row r="719" s="123" customFormat="1"/>
    <row r="720" s="123" customFormat="1"/>
    <row r="721" s="123" customFormat="1"/>
    <row r="722" s="123" customFormat="1"/>
    <row r="723" s="123" customFormat="1"/>
    <row r="724" s="123" customFormat="1"/>
    <row r="725" s="123" customFormat="1"/>
    <row r="726" s="123" customFormat="1"/>
    <row r="727" s="123" customFormat="1"/>
    <row r="728" s="123" customFormat="1"/>
    <row r="729" s="123" customFormat="1"/>
    <row r="730" s="123" customFormat="1"/>
    <row r="731" s="123" customFormat="1"/>
    <row r="732" s="123" customFormat="1"/>
    <row r="733" s="123" customFormat="1"/>
    <row r="734" s="123" customFormat="1"/>
    <row r="735" s="123"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3" zoomScale="67" zoomScaleNormal="67" workbookViewId="0">
      <selection activeCell="D14" sqref="D14"/>
    </sheetView>
  </sheetViews>
  <sheetFormatPr baseColWidth="10" defaultRowHeight="15"/>
  <cols>
    <col min="2" max="2" width="40.42578125" customWidth="1"/>
    <col min="3" max="3" width="74.85546875" hidden="1" customWidth="1"/>
    <col min="4" max="4" width="147.85546875" customWidth="1"/>
    <col min="5" max="5" width="26.140625" style="136" customWidth="1"/>
    <col min="11" max="258" width="11.42578125" style="123"/>
  </cols>
  <sheetData>
    <row r="1" spans="1:10" s="123" customFormat="1">
      <c r="E1" s="143"/>
    </row>
    <row r="2" spans="1:10" ht="33.75">
      <c r="A2" s="7"/>
      <c r="B2" s="492" t="s">
        <v>119</v>
      </c>
      <c r="C2" s="492"/>
      <c r="D2" s="492"/>
      <c r="E2" s="492"/>
      <c r="F2" s="7"/>
      <c r="G2" s="7"/>
      <c r="H2" s="7"/>
      <c r="I2" s="7"/>
      <c r="J2" s="7"/>
    </row>
    <row r="3" spans="1:10">
      <c r="A3" s="7"/>
      <c r="B3" s="112"/>
      <c r="C3" s="112"/>
      <c r="D3" s="112"/>
      <c r="E3" s="141"/>
      <c r="F3" s="7"/>
      <c r="G3" s="7"/>
      <c r="H3" s="7"/>
      <c r="I3" s="7"/>
      <c r="J3" s="7"/>
    </row>
    <row r="4" spans="1:10" ht="60">
      <c r="A4" s="7"/>
      <c r="B4" s="25"/>
      <c r="C4" s="113" t="s">
        <v>120</v>
      </c>
      <c r="D4" s="113" t="s">
        <v>121</v>
      </c>
      <c r="E4" s="141"/>
      <c r="F4" s="7"/>
      <c r="G4" s="7"/>
      <c r="H4" s="7"/>
      <c r="I4" s="7"/>
      <c r="J4" s="7"/>
    </row>
    <row r="5" spans="1:10" ht="76.5" customHeight="1">
      <c r="A5" s="26" t="s">
        <v>122</v>
      </c>
      <c r="B5" s="114" t="s">
        <v>275</v>
      </c>
      <c r="C5" s="115" t="s">
        <v>123</v>
      </c>
      <c r="D5" s="116" t="s">
        <v>47</v>
      </c>
      <c r="E5" s="142">
        <v>0.2</v>
      </c>
      <c r="F5" s="7"/>
      <c r="G5" s="7"/>
      <c r="H5" s="7"/>
      <c r="I5" s="7"/>
      <c r="J5" s="7"/>
    </row>
    <row r="6" spans="1:10" ht="99">
      <c r="A6" s="26" t="s">
        <v>124</v>
      </c>
      <c r="B6" s="117" t="s">
        <v>124</v>
      </c>
      <c r="C6" s="118" t="s">
        <v>125</v>
      </c>
      <c r="D6" s="119" t="s">
        <v>48</v>
      </c>
      <c r="E6" s="142">
        <v>0.4</v>
      </c>
      <c r="F6" s="7"/>
      <c r="G6" s="7"/>
      <c r="H6" s="7"/>
      <c r="I6" s="7"/>
      <c r="J6" s="7"/>
    </row>
    <row r="7" spans="1:10" ht="66">
      <c r="A7" s="26" t="s">
        <v>127</v>
      </c>
      <c r="B7" s="120" t="s">
        <v>276</v>
      </c>
      <c r="C7" s="118" t="s">
        <v>128</v>
      </c>
      <c r="D7" s="119" t="s">
        <v>129</v>
      </c>
      <c r="E7" s="142">
        <v>0.6</v>
      </c>
      <c r="F7" s="7"/>
      <c r="G7" s="7"/>
      <c r="H7" s="7"/>
      <c r="I7" s="7"/>
      <c r="J7" s="7"/>
    </row>
    <row r="8" spans="1:10" ht="66">
      <c r="A8" s="26" t="s">
        <v>130</v>
      </c>
      <c r="B8" s="121" t="s">
        <v>277</v>
      </c>
      <c r="C8" s="118" t="s">
        <v>131</v>
      </c>
      <c r="D8" s="119" t="s">
        <v>306</v>
      </c>
      <c r="E8" s="142">
        <v>0.8</v>
      </c>
      <c r="F8" s="7"/>
      <c r="G8" s="7"/>
      <c r="H8" s="7"/>
      <c r="I8" s="7"/>
      <c r="J8" s="7"/>
    </row>
    <row r="9" spans="1:10" ht="66">
      <c r="A9" s="26" t="s">
        <v>132</v>
      </c>
      <c r="B9" s="122" t="s">
        <v>278</v>
      </c>
      <c r="C9" s="118" t="s">
        <v>133</v>
      </c>
      <c r="D9" s="119" t="s">
        <v>50</v>
      </c>
      <c r="E9" s="142">
        <v>1</v>
      </c>
      <c r="F9" s="7"/>
      <c r="G9" s="7"/>
      <c r="H9" s="7"/>
      <c r="I9" s="7"/>
      <c r="J9" s="7"/>
    </row>
    <row r="10" spans="1:10" ht="20.25">
      <c r="A10" s="26"/>
      <c r="B10" s="26"/>
      <c r="C10" s="27"/>
      <c r="D10" s="27"/>
      <c r="E10" s="141"/>
      <c r="F10" s="7"/>
      <c r="G10" s="7"/>
      <c r="H10" s="7"/>
      <c r="I10" s="7"/>
      <c r="J10" s="7"/>
    </row>
    <row r="11" spans="1:10" ht="60">
      <c r="A11" s="26"/>
      <c r="B11" s="25"/>
      <c r="C11" s="113" t="s">
        <v>120</v>
      </c>
      <c r="D11" s="113" t="s">
        <v>291</v>
      </c>
      <c r="E11" s="141"/>
      <c r="F11" s="7"/>
      <c r="G11" s="7"/>
      <c r="H11" s="7"/>
      <c r="I11" s="7"/>
      <c r="J11" s="7"/>
    </row>
    <row r="12" spans="1:10" ht="79.5" customHeight="1">
      <c r="A12" s="26"/>
      <c r="B12" s="114" t="s">
        <v>275</v>
      </c>
      <c r="C12" s="115" t="s">
        <v>123</v>
      </c>
      <c r="D12" s="151" t="s">
        <v>297</v>
      </c>
      <c r="E12" s="142">
        <v>0.2</v>
      </c>
      <c r="F12" s="7"/>
      <c r="G12" s="7"/>
      <c r="H12" s="7"/>
      <c r="I12" s="7"/>
      <c r="J12" s="7"/>
    </row>
    <row r="13" spans="1:10" ht="33">
      <c r="A13" s="26"/>
      <c r="B13" s="117" t="s">
        <v>124</v>
      </c>
      <c r="C13" s="118" t="s">
        <v>125</v>
      </c>
      <c r="D13" s="151" t="s">
        <v>298</v>
      </c>
      <c r="E13" s="142">
        <v>0.4</v>
      </c>
      <c r="F13" s="7"/>
      <c r="G13" s="7"/>
      <c r="H13" s="7"/>
      <c r="I13" s="7"/>
      <c r="J13" s="7"/>
    </row>
    <row r="14" spans="1:10" ht="33">
      <c r="A14" s="26"/>
      <c r="B14" s="120" t="s">
        <v>276</v>
      </c>
      <c r="C14" s="118" t="s">
        <v>128</v>
      </c>
      <c r="D14" s="151" t="s">
        <v>299</v>
      </c>
      <c r="E14" s="142">
        <v>0.6</v>
      </c>
      <c r="F14" s="7"/>
      <c r="G14" s="7"/>
      <c r="H14" s="7"/>
      <c r="I14" s="7"/>
      <c r="J14" s="7"/>
    </row>
    <row r="15" spans="1:10" ht="33">
      <c r="A15" s="26"/>
      <c r="B15" s="121" t="s">
        <v>277</v>
      </c>
      <c r="C15" s="118" t="s">
        <v>131</v>
      </c>
      <c r="D15" s="151" t="s">
        <v>300</v>
      </c>
      <c r="E15" s="142">
        <v>0.8</v>
      </c>
      <c r="F15" s="7"/>
      <c r="G15" s="7"/>
      <c r="H15" s="7"/>
      <c r="I15" s="7"/>
      <c r="J15" s="7"/>
    </row>
    <row r="16" spans="1:10" ht="46.5" customHeight="1">
      <c r="A16" s="26"/>
      <c r="B16" s="122" t="s">
        <v>278</v>
      </c>
      <c r="C16" s="118" t="s">
        <v>133</v>
      </c>
      <c r="D16" s="151" t="s">
        <v>301</v>
      </c>
      <c r="E16" s="142">
        <v>1</v>
      </c>
      <c r="F16" s="7"/>
      <c r="G16" s="7"/>
      <c r="H16" s="7"/>
      <c r="I16" s="7"/>
      <c r="J16" s="7"/>
    </row>
    <row r="17" spans="1:10" ht="20.25">
      <c r="A17" s="26"/>
      <c r="B17" s="26"/>
      <c r="C17" s="27"/>
      <c r="D17" s="27"/>
      <c r="E17" s="141"/>
      <c r="F17" s="7"/>
      <c r="G17" s="7"/>
      <c r="H17" s="7"/>
      <c r="I17" s="7"/>
      <c r="J17" s="7"/>
    </row>
    <row r="18" spans="1:10" ht="16.5">
      <c r="A18" s="26"/>
      <c r="B18" s="28"/>
      <c r="C18" s="28"/>
      <c r="D18" s="28"/>
      <c r="E18" s="141"/>
      <c r="F18" s="7"/>
      <c r="G18" s="7"/>
      <c r="H18" s="7"/>
      <c r="I18" s="7"/>
      <c r="J18" s="7"/>
    </row>
    <row r="19" spans="1:10" ht="60">
      <c r="A19" s="26"/>
      <c r="B19" s="25"/>
      <c r="C19" s="113" t="s">
        <v>120</v>
      </c>
      <c r="D19" s="113" t="s">
        <v>304</v>
      </c>
      <c r="E19" s="141"/>
      <c r="F19" s="7"/>
      <c r="G19" s="7"/>
      <c r="H19" s="7"/>
      <c r="I19" s="7"/>
      <c r="J19" s="7"/>
    </row>
    <row r="20" spans="1:10" ht="57.75" customHeight="1">
      <c r="A20" s="26"/>
      <c r="B20" s="114" t="s">
        <v>275</v>
      </c>
      <c r="C20" s="115" t="s">
        <v>123</v>
      </c>
      <c r="D20" s="151" t="s">
        <v>292</v>
      </c>
      <c r="E20" s="142">
        <v>0.2</v>
      </c>
      <c r="F20" s="7"/>
      <c r="G20" s="7"/>
      <c r="H20" s="7"/>
      <c r="I20" s="7"/>
      <c r="J20" s="7"/>
    </row>
    <row r="21" spans="1:10" ht="54" customHeight="1">
      <c r="A21" s="26"/>
      <c r="B21" s="117" t="s">
        <v>124</v>
      </c>
      <c r="C21" s="118" t="s">
        <v>125</v>
      </c>
      <c r="D21" s="151" t="s">
        <v>293</v>
      </c>
      <c r="E21" s="142">
        <v>0.4</v>
      </c>
      <c r="F21" s="7"/>
      <c r="G21" s="7"/>
      <c r="H21" s="7"/>
      <c r="I21" s="7"/>
      <c r="J21" s="7"/>
    </row>
    <row r="22" spans="1:10" ht="64.5" customHeight="1">
      <c r="A22" s="26"/>
      <c r="B22" s="120" t="s">
        <v>276</v>
      </c>
      <c r="C22" s="118" t="s">
        <v>128</v>
      </c>
      <c r="D22" s="151" t="s">
        <v>294</v>
      </c>
      <c r="E22" s="142">
        <v>0.6</v>
      </c>
      <c r="F22" s="7"/>
      <c r="G22" s="7"/>
      <c r="H22" s="7"/>
      <c r="I22" s="7"/>
      <c r="J22" s="7"/>
    </row>
    <row r="23" spans="1:10" ht="51.75" customHeight="1">
      <c r="A23" s="26"/>
      <c r="B23" s="121" t="s">
        <v>277</v>
      </c>
      <c r="C23" s="118" t="s">
        <v>131</v>
      </c>
      <c r="D23" s="151" t="s">
        <v>295</v>
      </c>
      <c r="E23" s="142">
        <v>0.8</v>
      </c>
      <c r="F23" s="7"/>
      <c r="G23" s="7"/>
      <c r="H23" s="7"/>
      <c r="I23" s="7"/>
      <c r="J23" s="7"/>
    </row>
    <row r="24" spans="1:10" ht="51.75" customHeight="1">
      <c r="A24" s="26"/>
      <c r="B24" s="122" t="s">
        <v>278</v>
      </c>
      <c r="C24" s="118" t="s">
        <v>133</v>
      </c>
      <c r="D24" s="151" t="s">
        <v>296</v>
      </c>
      <c r="E24" s="142">
        <v>1</v>
      </c>
      <c r="F24" s="7"/>
      <c r="G24" s="7"/>
      <c r="H24" s="7"/>
      <c r="I24" s="7"/>
      <c r="J24" s="7"/>
    </row>
    <row r="25" spans="1:10" ht="16.5">
      <c r="A25" s="26"/>
      <c r="B25" s="28"/>
      <c r="C25" s="28"/>
      <c r="D25" s="28"/>
      <c r="E25" s="141"/>
      <c r="F25" s="7"/>
      <c r="G25" s="7"/>
      <c r="H25" s="7"/>
      <c r="I25" s="7"/>
      <c r="J25" s="7"/>
    </row>
    <row r="26" spans="1:10" ht="16.5">
      <c r="A26" s="26"/>
      <c r="B26" s="28"/>
      <c r="C26" s="28"/>
      <c r="D26" s="28"/>
      <c r="E26" s="141"/>
      <c r="F26" s="7"/>
      <c r="G26" s="7"/>
      <c r="H26" s="7"/>
      <c r="I26" s="7"/>
      <c r="J26" s="7"/>
    </row>
    <row r="27" spans="1:10" ht="16.5">
      <c r="A27" s="26"/>
      <c r="B27" s="28"/>
      <c r="C27" s="28"/>
      <c r="D27" s="28"/>
      <c r="E27" s="141"/>
      <c r="F27" s="7"/>
      <c r="G27" s="7"/>
      <c r="H27" s="7"/>
      <c r="I27" s="7"/>
      <c r="J27" s="7"/>
    </row>
    <row r="28" spans="1:10" ht="16.5">
      <c r="A28" s="26"/>
      <c r="B28" s="28"/>
      <c r="C28" s="28"/>
      <c r="D28" s="28"/>
      <c r="E28" s="141"/>
      <c r="F28" s="7"/>
      <c r="G28" s="7"/>
      <c r="H28" s="7"/>
      <c r="I28" s="7"/>
      <c r="J28" s="7"/>
    </row>
    <row r="29" spans="1:10" ht="60">
      <c r="A29" s="26"/>
      <c r="B29" s="25"/>
      <c r="C29" s="113" t="s">
        <v>120</v>
      </c>
      <c r="D29" s="113" t="s">
        <v>302</v>
      </c>
      <c r="E29" s="141"/>
      <c r="F29" s="7"/>
      <c r="G29" s="7"/>
      <c r="H29" s="7"/>
      <c r="I29" s="7"/>
      <c r="J29" s="7"/>
    </row>
    <row r="30" spans="1:10" ht="75.75" customHeight="1">
      <c r="A30" s="26"/>
      <c r="B30" s="114" t="s">
        <v>275</v>
      </c>
      <c r="C30" s="115" t="s">
        <v>123</v>
      </c>
      <c r="D30" s="151" t="s">
        <v>309</v>
      </c>
      <c r="E30" s="142">
        <v>0.2</v>
      </c>
      <c r="F30" s="7"/>
      <c r="G30" s="7"/>
      <c r="H30" s="7"/>
      <c r="I30" s="7"/>
      <c r="J30" s="7"/>
    </row>
    <row r="31" spans="1:10" ht="65.25" customHeight="1">
      <c r="A31" s="26"/>
      <c r="B31" s="117" t="s">
        <v>124</v>
      </c>
      <c r="C31" s="118" t="s">
        <v>125</v>
      </c>
      <c r="D31" s="151" t="s">
        <v>310</v>
      </c>
      <c r="E31" s="142">
        <v>0.4</v>
      </c>
      <c r="F31" s="7"/>
      <c r="G31" s="7"/>
      <c r="H31" s="7"/>
      <c r="I31" s="7"/>
      <c r="J31" s="7"/>
    </row>
    <row r="32" spans="1:10" ht="57" customHeight="1">
      <c r="A32" s="26"/>
      <c r="B32" s="120" t="s">
        <v>276</v>
      </c>
      <c r="C32" s="118" t="s">
        <v>128</v>
      </c>
      <c r="D32" s="151" t="s">
        <v>303</v>
      </c>
      <c r="E32" s="142">
        <v>0.6</v>
      </c>
      <c r="F32" s="7"/>
      <c r="G32" s="7"/>
      <c r="H32" s="7"/>
      <c r="I32" s="7"/>
      <c r="J32" s="7"/>
    </row>
    <row r="33" spans="1:10" ht="66.75" customHeight="1">
      <c r="A33" s="26"/>
      <c r="B33" s="121" t="s">
        <v>277</v>
      </c>
      <c r="C33" s="118" t="s">
        <v>131</v>
      </c>
      <c r="D33" s="151" t="s">
        <v>311</v>
      </c>
      <c r="E33" s="142">
        <v>0.8</v>
      </c>
      <c r="F33" s="7"/>
      <c r="G33" s="7"/>
      <c r="H33" s="7"/>
      <c r="I33" s="7"/>
      <c r="J33" s="7"/>
    </row>
    <row r="34" spans="1:10" ht="79.5" customHeight="1">
      <c r="A34" s="26"/>
      <c r="B34" s="122" t="s">
        <v>278</v>
      </c>
      <c r="C34" s="118" t="s">
        <v>133</v>
      </c>
      <c r="D34" s="151" t="s">
        <v>312</v>
      </c>
      <c r="E34" s="142">
        <v>1</v>
      </c>
      <c r="F34" s="7"/>
      <c r="G34" s="7"/>
      <c r="H34" s="7"/>
      <c r="I34" s="7"/>
      <c r="J34" s="7"/>
    </row>
    <row r="35" spans="1:10">
      <c r="A35" s="26"/>
      <c r="B35" s="26"/>
      <c r="C35" s="26" t="s">
        <v>134</v>
      </c>
      <c r="D35" s="26" t="s">
        <v>135</v>
      </c>
      <c r="E35" s="141"/>
      <c r="F35" s="7"/>
      <c r="G35" s="7"/>
      <c r="H35" s="7"/>
      <c r="I35" s="7"/>
      <c r="J35" s="7"/>
    </row>
    <row r="36" spans="1:10">
      <c r="A36" s="26"/>
      <c r="B36" s="26"/>
      <c r="C36" s="26"/>
      <c r="D36" s="26"/>
      <c r="E36" s="141"/>
      <c r="F36" s="7"/>
      <c r="G36" s="7"/>
      <c r="H36" s="7"/>
      <c r="I36" s="7"/>
      <c r="J36" s="7"/>
    </row>
    <row r="37" spans="1:10">
      <c r="A37" s="26"/>
      <c r="B37" s="26"/>
      <c r="C37" s="26"/>
      <c r="D37" s="26"/>
      <c r="E37" s="141"/>
      <c r="F37" s="7"/>
      <c r="G37" s="7"/>
      <c r="H37" s="7"/>
      <c r="I37" s="7"/>
      <c r="J37" s="7"/>
    </row>
    <row r="38" spans="1:10" ht="60">
      <c r="A38" s="26"/>
      <c r="B38" s="25"/>
      <c r="C38" s="113" t="s">
        <v>120</v>
      </c>
      <c r="D38" s="113" t="s">
        <v>332</v>
      </c>
      <c r="E38" s="141"/>
      <c r="F38" s="7"/>
      <c r="G38" s="7"/>
      <c r="H38" s="7"/>
      <c r="I38" s="7"/>
      <c r="J38" s="7"/>
    </row>
    <row r="39" spans="1:10" ht="99">
      <c r="A39" s="26"/>
      <c r="B39" s="114" t="s">
        <v>275</v>
      </c>
      <c r="C39" s="115" t="s">
        <v>123</v>
      </c>
      <c r="D39" s="152" t="s">
        <v>328</v>
      </c>
      <c r="E39" s="142">
        <v>0.2</v>
      </c>
      <c r="F39" s="7"/>
      <c r="G39" s="7"/>
      <c r="H39" s="7"/>
      <c r="I39" s="7"/>
      <c r="J39" s="7"/>
    </row>
    <row r="40" spans="1:10" ht="99">
      <c r="A40" s="26"/>
      <c r="B40" s="117" t="s">
        <v>124</v>
      </c>
      <c r="C40" s="118" t="s">
        <v>125</v>
      </c>
      <c r="D40" s="152" t="s">
        <v>329</v>
      </c>
      <c r="E40" s="142">
        <v>0.4</v>
      </c>
      <c r="F40" s="7"/>
      <c r="G40" s="7"/>
      <c r="H40" s="7"/>
      <c r="I40" s="7"/>
      <c r="J40" s="7"/>
    </row>
    <row r="41" spans="1:10" ht="99">
      <c r="A41" s="26"/>
      <c r="B41" s="120" t="s">
        <v>276</v>
      </c>
      <c r="C41" s="118" t="s">
        <v>128</v>
      </c>
      <c r="D41" s="152" t="s">
        <v>330</v>
      </c>
      <c r="E41" s="142">
        <v>0.6</v>
      </c>
      <c r="F41" s="7"/>
      <c r="G41" s="7"/>
      <c r="H41" s="7"/>
      <c r="I41" s="7"/>
      <c r="J41" s="7"/>
    </row>
    <row r="42" spans="1:10" ht="99">
      <c r="A42" s="26"/>
      <c r="B42" s="121" t="s">
        <v>277</v>
      </c>
      <c r="C42" s="118" t="s">
        <v>131</v>
      </c>
      <c r="D42" s="152" t="s">
        <v>331</v>
      </c>
      <c r="E42" s="142">
        <v>0.8</v>
      </c>
      <c r="F42" s="7"/>
      <c r="G42" s="7"/>
      <c r="H42" s="7"/>
      <c r="I42" s="7"/>
      <c r="J42" s="7"/>
    </row>
    <row r="43" spans="1:10" ht="99">
      <c r="A43" s="26"/>
      <c r="B43" s="122" t="s">
        <v>278</v>
      </c>
      <c r="C43" s="118" t="s">
        <v>133</v>
      </c>
      <c r="D43" s="152" t="s">
        <v>333</v>
      </c>
      <c r="E43" s="142">
        <v>1</v>
      </c>
      <c r="F43" s="7"/>
      <c r="G43" s="7"/>
      <c r="H43" s="7"/>
      <c r="I43" s="7"/>
      <c r="J43" s="7"/>
    </row>
    <row r="44" spans="1:10">
      <c r="A44" s="26"/>
      <c r="B44" s="26"/>
      <c r="C44" s="26"/>
      <c r="D44" s="26"/>
      <c r="E44" s="141"/>
      <c r="F44" s="7"/>
      <c r="G44" s="7"/>
      <c r="H44" s="7"/>
      <c r="I44" s="7"/>
      <c r="J44" s="7"/>
    </row>
    <row r="45" spans="1:10" ht="56.25" customHeight="1">
      <c r="A45" s="26"/>
      <c r="B45" s="26"/>
      <c r="C45" s="26"/>
      <c r="D45" s="113" t="s">
        <v>290</v>
      </c>
      <c r="E45" s="141"/>
      <c r="F45" s="7"/>
      <c r="G45" s="7"/>
      <c r="H45" s="7"/>
      <c r="I45" s="7"/>
      <c r="J45" s="7"/>
    </row>
    <row r="46" spans="1:10" ht="94.5" customHeight="1">
      <c r="A46" s="26"/>
      <c r="B46" s="121" t="s">
        <v>277</v>
      </c>
      <c r="C46" s="26"/>
      <c r="D46" s="119" t="s">
        <v>386</v>
      </c>
      <c r="E46" s="142">
        <v>0.8</v>
      </c>
      <c r="F46" s="7"/>
      <c r="G46" s="7"/>
      <c r="H46" s="7"/>
      <c r="I46" s="7"/>
      <c r="J46" s="7"/>
    </row>
    <row r="47" spans="1:10" ht="105.75" customHeight="1">
      <c r="A47" s="26"/>
      <c r="B47" s="122" t="s">
        <v>278</v>
      </c>
      <c r="C47" s="27"/>
      <c r="D47" s="119" t="s">
        <v>382</v>
      </c>
      <c r="E47" s="142">
        <v>1</v>
      </c>
      <c r="F47" s="7"/>
      <c r="G47" s="7"/>
      <c r="H47" s="7"/>
      <c r="I47" s="7"/>
      <c r="J47" s="7"/>
    </row>
    <row r="48" spans="1:10">
      <c r="A48" s="26"/>
      <c r="B48" s="23"/>
      <c r="C48" s="23"/>
      <c r="D48" s="23"/>
      <c r="E48" s="141"/>
      <c r="F48" s="7"/>
      <c r="G48" s="7"/>
      <c r="H48" s="7"/>
      <c r="I48" s="7"/>
      <c r="J48" s="7"/>
    </row>
    <row r="49" spans="1:10">
      <c r="A49" s="26"/>
      <c r="B49" s="23"/>
      <c r="C49" s="23"/>
      <c r="D49" s="23"/>
      <c r="E49" s="141"/>
      <c r="F49" s="7"/>
      <c r="G49" s="7"/>
      <c r="H49" s="7"/>
      <c r="I49" s="7"/>
      <c r="J49" s="7"/>
    </row>
    <row r="50" spans="1:10" ht="20.25">
      <c r="A50" s="26"/>
      <c r="B50" s="26"/>
      <c r="C50" s="27"/>
      <c r="D50" s="27"/>
      <c r="E50" s="141"/>
      <c r="F50" s="7"/>
      <c r="G50" s="7"/>
      <c r="H50" s="7"/>
      <c r="I50" s="7"/>
      <c r="J50" s="7"/>
    </row>
    <row r="51" spans="1:10" ht="46.5" customHeight="1">
      <c r="A51" s="26"/>
      <c r="B51" s="26"/>
      <c r="C51" s="26"/>
      <c r="D51" s="113" t="s">
        <v>389</v>
      </c>
      <c r="E51" s="141"/>
      <c r="F51" s="7"/>
      <c r="G51" s="7"/>
      <c r="H51" s="7"/>
      <c r="I51" s="7"/>
      <c r="J51" s="7"/>
    </row>
    <row r="52" spans="1:10" ht="90" customHeight="1">
      <c r="A52" s="26"/>
      <c r="B52" s="121" t="s">
        <v>277</v>
      </c>
      <c r="C52" s="26"/>
      <c r="D52" s="119" t="s">
        <v>307</v>
      </c>
      <c r="E52" s="142">
        <v>0.8</v>
      </c>
      <c r="F52" s="7"/>
      <c r="G52" s="7"/>
      <c r="H52" s="7"/>
      <c r="I52" s="7"/>
      <c r="J52" s="7"/>
    </row>
    <row r="53" spans="1:10" ht="66">
      <c r="A53" s="26"/>
      <c r="B53" s="122" t="s">
        <v>278</v>
      </c>
      <c r="C53" s="27"/>
      <c r="D53" s="119" t="s">
        <v>308</v>
      </c>
      <c r="E53" s="142">
        <v>1</v>
      </c>
      <c r="F53" s="7"/>
      <c r="G53" s="7"/>
      <c r="H53" s="7"/>
      <c r="I53" s="7"/>
      <c r="J53" s="7"/>
    </row>
    <row r="54" spans="1:10" ht="20.25">
      <c r="A54" s="26"/>
      <c r="B54" s="26"/>
      <c r="C54" s="27"/>
      <c r="D54" s="27"/>
      <c r="E54" s="141"/>
      <c r="F54" s="7"/>
      <c r="G54" s="7"/>
      <c r="H54" s="7"/>
      <c r="I54" s="7"/>
      <c r="J54" s="7"/>
    </row>
    <row r="55" spans="1:10" ht="20.25">
      <c r="A55" s="26"/>
      <c r="B55" s="26"/>
      <c r="C55" s="27"/>
      <c r="D55" s="27"/>
      <c r="E55" s="141"/>
      <c r="F55" s="7"/>
      <c r="G55" s="7"/>
      <c r="H55" s="7"/>
      <c r="I55" s="7"/>
      <c r="J55" s="7"/>
    </row>
    <row r="56" spans="1:10" ht="20.25">
      <c r="A56" s="26"/>
      <c r="B56" s="26"/>
      <c r="C56" s="27"/>
      <c r="D56" s="27"/>
      <c r="E56" s="141"/>
      <c r="F56" s="7"/>
      <c r="G56" s="7"/>
      <c r="H56" s="7"/>
      <c r="I56" s="7"/>
      <c r="J56" s="7"/>
    </row>
    <row r="57" spans="1:10" ht="20.25">
      <c r="A57" s="26"/>
      <c r="B57" s="26"/>
      <c r="C57" s="27"/>
      <c r="D57" s="27"/>
      <c r="E57" s="141"/>
      <c r="F57" s="7"/>
      <c r="G57" s="7"/>
      <c r="H57" s="7"/>
      <c r="I57" s="7"/>
      <c r="J57" s="7"/>
    </row>
    <row r="58" spans="1:10" ht="20.25">
      <c r="A58" s="26"/>
      <c r="B58" s="26"/>
      <c r="C58" s="27"/>
      <c r="D58" s="27"/>
      <c r="E58" s="141"/>
      <c r="F58" s="7"/>
      <c r="G58" s="7"/>
      <c r="H58" s="7"/>
      <c r="I58" s="7"/>
      <c r="J58" s="7"/>
    </row>
    <row r="59" spans="1:10" ht="20.25">
      <c r="A59" s="26"/>
      <c r="B59" s="26"/>
      <c r="C59" s="27"/>
      <c r="D59" s="27"/>
      <c r="E59" s="141"/>
      <c r="F59" s="7"/>
      <c r="G59" s="7"/>
      <c r="H59" s="7"/>
      <c r="I59" s="7"/>
      <c r="J59" s="7"/>
    </row>
    <row r="60" spans="1:10" ht="20.25">
      <c r="A60" s="26"/>
      <c r="B60" s="26"/>
      <c r="C60" s="27"/>
      <c r="D60" s="27"/>
      <c r="E60" s="141"/>
      <c r="F60" s="7"/>
      <c r="G60" s="7"/>
      <c r="H60" s="7"/>
      <c r="I60" s="7"/>
      <c r="J60" s="7"/>
    </row>
    <row r="61" spans="1:10" ht="20.25">
      <c r="A61" s="26"/>
      <c r="B61" s="26"/>
      <c r="C61" s="27"/>
      <c r="D61" s="27"/>
      <c r="E61" s="141"/>
      <c r="F61" s="7"/>
      <c r="G61" s="7"/>
      <c r="H61" s="7"/>
      <c r="I61" s="7"/>
      <c r="J61" s="7"/>
    </row>
    <row r="62" spans="1:10" ht="20.25">
      <c r="A62" s="26"/>
      <c r="B62" s="26"/>
      <c r="C62" s="27"/>
      <c r="D62" s="27"/>
      <c r="E62" s="141"/>
      <c r="F62" s="7"/>
      <c r="G62" s="7"/>
      <c r="H62" s="7"/>
      <c r="I62" s="7"/>
      <c r="J62" s="7"/>
    </row>
    <row r="63" spans="1:10" ht="20.25">
      <c r="A63" s="26"/>
      <c r="B63" s="26"/>
      <c r="C63" s="27"/>
      <c r="D63" s="27"/>
      <c r="E63" s="141"/>
      <c r="F63" s="7"/>
      <c r="G63" s="7"/>
      <c r="H63" s="7"/>
      <c r="I63" s="7"/>
      <c r="J63" s="7"/>
    </row>
    <row r="64" spans="1:10" ht="20.25">
      <c r="A64" s="26"/>
      <c r="B64" s="26"/>
      <c r="C64" s="27"/>
      <c r="D64" s="27"/>
      <c r="E64" s="141"/>
      <c r="F64" s="7"/>
      <c r="G64" s="7"/>
      <c r="H64" s="7"/>
      <c r="I64" s="7"/>
      <c r="J64" s="7"/>
    </row>
    <row r="65" spans="1:10" ht="20.25">
      <c r="A65" s="26"/>
      <c r="B65" s="26"/>
      <c r="C65" s="27"/>
      <c r="D65" s="27"/>
      <c r="E65" s="141"/>
      <c r="F65" s="7"/>
      <c r="G65" s="7"/>
      <c r="H65" s="7"/>
      <c r="I65" s="7"/>
      <c r="J65" s="7"/>
    </row>
    <row r="66" spans="1:10" ht="20.25">
      <c r="A66" s="26"/>
      <c r="B66" s="26"/>
      <c r="C66" s="27"/>
      <c r="D66" s="27"/>
      <c r="E66" s="141"/>
      <c r="F66" s="7"/>
      <c r="G66" s="7"/>
      <c r="H66" s="7"/>
      <c r="I66" s="7"/>
      <c r="J66" s="7"/>
    </row>
    <row r="67" spans="1:10" ht="20.25">
      <c r="A67" s="26"/>
      <c r="B67" s="26"/>
      <c r="C67" s="27"/>
      <c r="D67" s="27"/>
      <c r="E67" s="141"/>
      <c r="F67" s="7"/>
      <c r="G67" s="7"/>
      <c r="H67" s="7"/>
      <c r="I67" s="7"/>
      <c r="J67" s="7"/>
    </row>
    <row r="68" spans="1:10" ht="20.25">
      <c r="A68" s="26"/>
      <c r="B68" s="26"/>
      <c r="C68" s="27"/>
      <c r="D68" s="27"/>
      <c r="E68" s="141"/>
      <c r="F68" s="7"/>
      <c r="G68" s="7"/>
      <c r="H68" s="7"/>
      <c r="I68" s="7"/>
      <c r="J68" s="7"/>
    </row>
    <row r="69" spans="1:10" ht="20.25">
      <c r="A69" s="26"/>
      <c r="B69" s="26"/>
      <c r="C69" s="27"/>
      <c r="D69" s="27"/>
      <c r="E69" s="141"/>
      <c r="F69" s="7"/>
      <c r="G69" s="7"/>
      <c r="H69" s="7"/>
      <c r="I69" s="7"/>
      <c r="J69" s="7"/>
    </row>
    <row r="70" spans="1:10" ht="20.25">
      <c r="A70" s="26"/>
      <c r="B70" s="26"/>
      <c r="C70" s="27"/>
      <c r="D70" s="27"/>
      <c r="E70" s="141"/>
      <c r="F70" s="7"/>
      <c r="G70" s="7"/>
      <c r="H70" s="7"/>
      <c r="I70" s="7"/>
      <c r="J70" s="7"/>
    </row>
    <row r="71" spans="1:10" ht="20.25">
      <c r="A71" s="26"/>
      <c r="B71" s="26"/>
      <c r="C71" s="27"/>
      <c r="D71" s="27"/>
      <c r="E71" s="141"/>
      <c r="F71" s="7"/>
      <c r="G71" s="7"/>
      <c r="H71" s="7"/>
      <c r="I71" s="7"/>
      <c r="J71" s="7"/>
    </row>
    <row r="72" spans="1:10" ht="20.25">
      <c r="A72" s="26"/>
      <c r="B72" s="26"/>
      <c r="C72" s="27"/>
      <c r="D72" s="27"/>
      <c r="E72" s="141"/>
      <c r="F72" s="7"/>
      <c r="G72" s="7"/>
      <c r="H72" s="7"/>
      <c r="I72" s="7"/>
      <c r="J72" s="7"/>
    </row>
    <row r="73" spans="1:10" ht="20.25">
      <c r="A73" s="26"/>
      <c r="B73" s="26"/>
      <c r="C73" s="27"/>
      <c r="D73" s="27"/>
      <c r="E73" s="141"/>
      <c r="F73" s="7"/>
      <c r="G73" s="7"/>
      <c r="H73" s="7"/>
      <c r="I73" s="7"/>
      <c r="J73" s="7"/>
    </row>
    <row r="74" spans="1:10" ht="20.25">
      <c r="A74" s="26"/>
      <c r="B74" s="26"/>
      <c r="C74" s="27"/>
      <c r="D74" s="27"/>
      <c r="E74" s="141"/>
      <c r="F74" s="7"/>
      <c r="G74" s="7"/>
      <c r="H74" s="7"/>
      <c r="I74" s="7"/>
      <c r="J74" s="7"/>
    </row>
    <row r="75" spans="1:10" ht="20.25">
      <c r="A75" s="26"/>
      <c r="B75" s="26"/>
      <c r="C75" s="27"/>
      <c r="D75" s="27"/>
      <c r="E75" s="141"/>
      <c r="F75" s="7"/>
      <c r="G75" s="7"/>
      <c r="H75" s="7"/>
      <c r="I75" s="7"/>
      <c r="J75" s="7"/>
    </row>
    <row r="76" spans="1:10" ht="20.25">
      <c r="A76" s="26"/>
      <c r="B76" s="26"/>
      <c r="C76" s="27"/>
      <c r="D76" s="27"/>
      <c r="E76" s="141"/>
      <c r="F76" s="7"/>
      <c r="G76" s="7"/>
      <c r="H76" s="7"/>
      <c r="I76" s="7"/>
      <c r="J76" s="7"/>
    </row>
    <row r="77" spans="1:10" ht="20.25">
      <c r="A77" s="26"/>
      <c r="B77" s="26"/>
      <c r="C77" s="27"/>
      <c r="D77" s="27"/>
      <c r="E77" s="141"/>
      <c r="F77" s="7"/>
      <c r="G77" s="7"/>
      <c r="H77" s="7"/>
      <c r="I77" s="7"/>
      <c r="J77" s="7"/>
    </row>
    <row r="78" spans="1:10" ht="20.25">
      <c r="A78" s="26"/>
      <c r="B78" s="26"/>
      <c r="C78" s="27"/>
      <c r="D78" s="27"/>
      <c r="E78" s="141"/>
      <c r="F78" s="7"/>
      <c r="G78" s="7"/>
      <c r="H78" s="7"/>
      <c r="I78" s="7"/>
      <c r="J78" s="7"/>
    </row>
    <row r="79" spans="1:10" ht="20.25">
      <c r="A79" s="26"/>
      <c r="B79" s="26"/>
      <c r="C79" s="27"/>
      <c r="D79" s="27"/>
      <c r="E79" s="141"/>
      <c r="F79" s="7"/>
      <c r="G79" s="7"/>
      <c r="H79" s="7"/>
      <c r="I79" s="7"/>
      <c r="J79" s="7"/>
    </row>
    <row r="80" spans="1:10" s="123" customFormat="1" ht="20.25">
      <c r="A80" s="124"/>
      <c r="B80" s="124"/>
      <c r="C80" s="125"/>
      <c r="D80" s="125"/>
      <c r="E80" s="143"/>
    </row>
    <row r="81" spans="1:5" s="123" customFormat="1" ht="20.25">
      <c r="A81" s="124"/>
      <c r="B81" s="124"/>
      <c r="C81" s="125"/>
      <c r="D81" s="125"/>
      <c r="E81" s="143"/>
    </row>
    <row r="82" spans="1:5" s="123" customFormat="1" ht="20.25">
      <c r="A82" s="124"/>
      <c r="B82" s="124"/>
      <c r="C82" s="125"/>
      <c r="D82" s="125"/>
      <c r="E82" s="143"/>
    </row>
    <row r="83" spans="1:5" s="123" customFormat="1" ht="20.25">
      <c r="A83" s="124"/>
      <c r="B83" s="124"/>
      <c r="C83" s="125"/>
      <c r="D83" s="125"/>
      <c r="E83" s="143"/>
    </row>
    <row r="84" spans="1:5" s="123" customFormat="1" ht="20.25">
      <c r="A84" s="124"/>
      <c r="B84" s="124"/>
      <c r="C84" s="125"/>
      <c r="D84" s="125"/>
      <c r="E84" s="143"/>
    </row>
    <row r="85" spans="1:5" s="123" customFormat="1" ht="20.25">
      <c r="A85" s="124"/>
      <c r="B85" s="124"/>
      <c r="C85" s="125"/>
      <c r="D85" s="125"/>
      <c r="E85" s="143"/>
    </row>
    <row r="86" spans="1:5" s="123" customFormat="1" ht="20.25">
      <c r="A86" s="124"/>
      <c r="B86" s="124"/>
      <c r="C86" s="125"/>
      <c r="D86" s="125"/>
      <c r="E86" s="143"/>
    </row>
    <row r="87" spans="1:5" s="123" customFormat="1" ht="20.25">
      <c r="A87" s="124"/>
      <c r="B87" s="124"/>
      <c r="C87" s="125"/>
      <c r="D87" s="125"/>
      <c r="E87" s="143"/>
    </row>
    <row r="88" spans="1:5" s="123" customFormat="1" ht="20.25">
      <c r="A88" s="124"/>
      <c r="B88" s="124"/>
      <c r="C88" s="125"/>
      <c r="D88" s="125"/>
      <c r="E88" s="143"/>
    </row>
    <row r="89" spans="1:5" s="123" customFormat="1" ht="20.25">
      <c r="A89" s="124"/>
      <c r="B89" s="124"/>
      <c r="C89" s="125"/>
      <c r="D89" s="125"/>
      <c r="E89" s="143"/>
    </row>
    <row r="90" spans="1:5" s="123" customFormat="1" ht="20.25">
      <c r="A90" s="124"/>
      <c r="B90" s="124"/>
      <c r="C90" s="125"/>
      <c r="D90" s="125"/>
      <c r="E90" s="143"/>
    </row>
    <row r="91" spans="1:5" s="123" customFormat="1" ht="20.25">
      <c r="A91" s="124"/>
      <c r="B91" s="124"/>
      <c r="C91" s="125"/>
      <c r="D91" s="125"/>
      <c r="E91" s="143"/>
    </row>
    <row r="92" spans="1:5" s="123" customFormat="1" ht="20.25">
      <c r="A92" s="124"/>
      <c r="B92" s="124"/>
      <c r="C92" s="125"/>
      <c r="D92" s="125"/>
      <c r="E92" s="143"/>
    </row>
    <row r="93" spans="1:5" s="123" customFormat="1" ht="20.25">
      <c r="A93" s="124"/>
      <c r="B93" s="124"/>
      <c r="C93" s="125"/>
      <c r="D93" s="125"/>
      <c r="E93" s="143"/>
    </row>
    <row r="94" spans="1:5" s="123" customFormat="1" ht="20.25">
      <c r="A94" s="124"/>
      <c r="B94" s="124"/>
      <c r="C94" s="125"/>
      <c r="D94" s="125"/>
      <c r="E94" s="143"/>
    </row>
    <row r="95" spans="1:5" s="123" customFormat="1" ht="20.25">
      <c r="A95" s="124"/>
      <c r="B95" s="124"/>
      <c r="C95" s="125"/>
      <c r="D95" s="125"/>
      <c r="E95" s="143"/>
    </row>
    <row r="96" spans="1:5" s="123" customFormat="1" ht="20.25">
      <c r="A96" s="124"/>
      <c r="B96" s="124"/>
      <c r="C96" s="125"/>
      <c r="D96" s="125"/>
      <c r="E96" s="143"/>
    </row>
    <row r="97" spans="1:5" s="123" customFormat="1" ht="20.25">
      <c r="A97" s="124"/>
      <c r="B97" s="124"/>
      <c r="C97" s="125"/>
      <c r="D97" s="125"/>
      <c r="E97" s="143"/>
    </row>
    <row r="98" spans="1:5" s="123" customFormat="1" ht="20.25">
      <c r="A98" s="124"/>
      <c r="B98" s="124"/>
      <c r="C98" s="125"/>
      <c r="D98" s="125"/>
      <c r="E98" s="143"/>
    </row>
    <row r="99" spans="1:5" s="123" customFormat="1" ht="20.25">
      <c r="A99" s="124"/>
      <c r="B99" s="124"/>
      <c r="C99" s="125"/>
      <c r="D99" s="125"/>
      <c r="E99" s="143"/>
    </row>
    <row r="100" spans="1:5" s="123" customFormat="1" ht="20.25">
      <c r="A100" s="124"/>
      <c r="B100" s="124"/>
      <c r="C100" s="125"/>
      <c r="D100" s="125"/>
      <c r="E100" s="143"/>
    </row>
    <row r="101" spans="1:5" s="123" customFormat="1" ht="20.25">
      <c r="A101" s="124"/>
      <c r="B101" s="124"/>
      <c r="C101" s="125"/>
      <c r="D101" s="125"/>
      <c r="E101" s="143"/>
    </row>
    <row r="102" spans="1:5" s="123" customFormat="1" ht="20.25">
      <c r="A102" s="124"/>
      <c r="B102" s="124"/>
      <c r="C102" s="125"/>
      <c r="D102" s="125"/>
      <c r="E102" s="143"/>
    </row>
    <row r="103" spans="1:5" s="123" customFormat="1" ht="20.25">
      <c r="A103" s="124"/>
      <c r="B103" s="124"/>
      <c r="C103" s="125"/>
      <c r="D103" s="125"/>
      <c r="E103" s="143"/>
    </row>
    <row r="104" spans="1:5" s="123" customFormat="1" ht="20.25">
      <c r="A104" s="124"/>
      <c r="B104" s="124"/>
      <c r="C104" s="125"/>
      <c r="D104" s="125"/>
      <c r="E104" s="143"/>
    </row>
    <row r="105" spans="1:5" s="123" customFormat="1" ht="20.25">
      <c r="A105" s="124"/>
      <c r="B105" s="124"/>
      <c r="C105" s="125"/>
      <c r="D105" s="125"/>
      <c r="E105" s="143"/>
    </row>
    <row r="106" spans="1:5" s="123" customFormat="1" ht="20.25">
      <c r="A106" s="124"/>
      <c r="B106" s="124"/>
      <c r="C106" s="125"/>
      <c r="D106" s="125"/>
      <c r="E106" s="143"/>
    </row>
    <row r="107" spans="1:5" s="123" customFormat="1" ht="20.25">
      <c r="A107" s="124"/>
      <c r="B107" s="124"/>
      <c r="C107" s="125"/>
      <c r="D107" s="125"/>
      <c r="E107" s="143"/>
    </row>
    <row r="108" spans="1:5" s="123" customFormat="1" ht="20.25">
      <c r="A108" s="124"/>
      <c r="B108" s="124"/>
      <c r="C108" s="125"/>
      <c r="D108" s="125"/>
      <c r="E108" s="143"/>
    </row>
    <row r="109" spans="1:5" s="123" customFormat="1" ht="20.25">
      <c r="A109" s="124"/>
      <c r="B109" s="124"/>
      <c r="C109" s="125"/>
      <c r="D109" s="125"/>
      <c r="E109" s="143"/>
    </row>
    <row r="110" spans="1:5" s="123" customFormat="1" ht="20.25">
      <c r="A110" s="124"/>
      <c r="B110" s="124"/>
      <c r="C110" s="125"/>
      <c r="D110" s="125"/>
      <c r="E110" s="143"/>
    </row>
    <row r="111" spans="1:5" s="123" customFormat="1" ht="20.25">
      <c r="A111" s="124"/>
      <c r="B111" s="124"/>
      <c r="C111" s="125"/>
      <c r="D111" s="125"/>
      <c r="E111" s="143"/>
    </row>
    <row r="112" spans="1:5" s="123" customFormat="1" ht="20.25">
      <c r="A112" s="124"/>
      <c r="B112" s="124"/>
      <c r="C112" s="125"/>
      <c r="D112" s="125"/>
      <c r="E112" s="143"/>
    </row>
    <row r="113" spans="1:5" s="123" customFormat="1" ht="20.25">
      <c r="A113" s="124"/>
      <c r="B113" s="124"/>
      <c r="C113" s="125"/>
      <c r="D113" s="125"/>
      <c r="E113" s="143"/>
    </row>
    <row r="114" spans="1:5" s="123" customFormat="1" ht="20.25">
      <c r="A114" s="124"/>
      <c r="B114" s="124"/>
      <c r="C114" s="125"/>
      <c r="D114" s="125"/>
      <c r="E114" s="143"/>
    </row>
    <row r="115" spans="1:5" s="123" customFormat="1" ht="20.25">
      <c r="A115" s="124"/>
      <c r="B115" s="124"/>
      <c r="C115" s="125"/>
      <c r="D115" s="125"/>
      <c r="E115" s="143"/>
    </row>
    <row r="116" spans="1:5" s="123" customFormat="1" ht="20.25">
      <c r="A116" s="124"/>
      <c r="B116" s="124"/>
      <c r="C116" s="125"/>
      <c r="D116" s="125"/>
      <c r="E116" s="143"/>
    </row>
    <row r="117" spans="1:5" s="123" customFormat="1" ht="20.25">
      <c r="A117" s="124"/>
      <c r="B117" s="124"/>
      <c r="C117" s="125"/>
      <c r="D117" s="125"/>
      <c r="E117" s="143"/>
    </row>
    <row r="118" spans="1:5" s="123" customFormat="1" ht="20.25">
      <c r="A118" s="124"/>
      <c r="B118" s="124"/>
      <c r="C118" s="125"/>
      <c r="D118" s="125"/>
      <c r="E118" s="143"/>
    </row>
    <row r="119" spans="1:5" s="123" customFormat="1" ht="20.25">
      <c r="A119" s="124"/>
      <c r="B119" s="124"/>
      <c r="C119" s="125"/>
      <c r="D119" s="125"/>
      <c r="E119" s="143"/>
    </row>
    <row r="120" spans="1:5" s="123" customFormat="1" ht="20.25">
      <c r="A120" s="124"/>
      <c r="B120" s="124"/>
      <c r="C120" s="125"/>
      <c r="D120" s="125"/>
      <c r="E120" s="143"/>
    </row>
    <row r="121" spans="1:5" s="123" customFormat="1" ht="20.25">
      <c r="A121" s="124"/>
      <c r="B121" s="124"/>
      <c r="C121" s="125"/>
      <c r="D121" s="125"/>
      <c r="E121" s="143"/>
    </row>
    <row r="122" spans="1:5" s="123" customFormat="1" ht="20.25">
      <c r="A122" s="124"/>
      <c r="B122" s="124"/>
      <c r="C122" s="125"/>
      <c r="D122" s="125"/>
      <c r="E122" s="143"/>
    </row>
    <row r="123" spans="1:5" s="123" customFormat="1" ht="20.25">
      <c r="A123" s="124"/>
      <c r="B123" s="124"/>
      <c r="C123" s="125"/>
      <c r="D123" s="125"/>
      <c r="E123" s="143"/>
    </row>
    <row r="124" spans="1:5" s="123" customFormat="1" ht="20.25">
      <c r="A124" s="124"/>
      <c r="B124" s="124"/>
      <c r="C124" s="125"/>
      <c r="D124" s="125"/>
      <c r="E124" s="143"/>
    </row>
    <row r="125" spans="1:5" s="123" customFormat="1" ht="20.25">
      <c r="A125" s="124"/>
      <c r="B125" s="124"/>
      <c r="C125" s="125"/>
      <c r="D125" s="125"/>
      <c r="E125" s="143"/>
    </row>
    <row r="126" spans="1:5" s="123" customFormat="1" ht="20.25">
      <c r="A126" s="124"/>
      <c r="B126" s="124"/>
      <c r="C126" s="125"/>
      <c r="D126" s="125"/>
      <c r="E126" s="143"/>
    </row>
    <row r="127" spans="1:5" s="123" customFormat="1" ht="20.25">
      <c r="A127" s="124"/>
      <c r="B127" s="124"/>
      <c r="C127" s="125"/>
      <c r="D127" s="125"/>
      <c r="E127" s="143"/>
    </row>
    <row r="128" spans="1:5" s="123" customFormat="1" ht="20.25">
      <c r="A128" s="124"/>
      <c r="B128" s="124"/>
      <c r="C128" s="125"/>
      <c r="D128" s="125"/>
      <c r="E128" s="143"/>
    </row>
    <row r="129" spans="1:5" s="123" customFormat="1" ht="20.25">
      <c r="A129" s="124"/>
      <c r="B129" s="124"/>
      <c r="C129" s="125"/>
      <c r="D129" s="125"/>
      <c r="E129" s="143"/>
    </row>
    <row r="130" spans="1:5" s="123" customFormat="1" ht="20.25">
      <c r="A130" s="124"/>
      <c r="B130" s="124"/>
      <c r="C130" s="125"/>
      <c r="D130" s="125"/>
      <c r="E130" s="143"/>
    </row>
    <row r="131" spans="1:5" s="123" customFormat="1" ht="20.25">
      <c r="A131" s="124"/>
      <c r="B131" s="124"/>
      <c r="C131" s="125"/>
      <c r="D131" s="125"/>
      <c r="E131" s="143"/>
    </row>
    <row r="132" spans="1:5" s="123" customFormat="1" ht="20.25">
      <c r="A132" s="124"/>
      <c r="B132" s="124"/>
      <c r="C132" s="125"/>
      <c r="D132" s="125"/>
      <c r="E132" s="143"/>
    </row>
    <row r="133" spans="1:5" s="123" customFormat="1" ht="20.25">
      <c r="A133" s="124"/>
      <c r="B133" s="124"/>
      <c r="C133" s="125"/>
      <c r="D133" s="125"/>
      <c r="E133" s="143"/>
    </row>
    <row r="134" spans="1:5" s="123" customFormat="1" ht="20.25">
      <c r="A134" s="124"/>
      <c r="B134" s="124"/>
      <c r="C134" s="125"/>
      <c r="D134" s="125"/>
      <c r="E134" s="143"/>
    </row>
    <row r="135" spans="1:5" s="123" customFormat="1" ht="20.25">
      <c r="A135" s="124"/>
      <c r="B135" s="124"/>
      <c r="C135" s="125"/>
      <c r="D135" s="125"/>
      <c r="E135" s="143"/>
    </row>
    <row r="136" spans="1:5" s="123" customFormat="1" ht="20.25">
      <c r="A136" s="124"/>
      <c r="B136" s="124"/>
      <c r="C136" s="125"/>
      <c r="D136" s="125"/>
      <c r="E136" s="143"/>
    </row>
    <row r="137" spans="1:5" s="123" customFormat="1" ht="20.25">
      <c r="A137" s="124"/>
      <c r="B137" s="124"/>
      <c r="C137" s="125"/>
      <c r="D137" s="125"/>
      <c r="E137" s="143"/>
    </row>
    <row r="138" spans="1:5" s="123" customFormat="1" ht="20.25">
      <c r="A138" s="124"/>
      <c r="B138" s="124"/>
      <c r="C138" s="125"/>
      <c r="D138" s="125"/>
      <c r="E138" s="143"/>
    </row>
    <row r="139" spans="1:5" s="123" customFormat="1" ht="20.25">
      <c r="A139" s="124"/>
      <c r="B139" s="124"/>
      <c r="C139" s="125"/>
      <c r="D139" s="125"/>
      <c r="E139" s="143"/>
    </row>
    <row r="140" spans="1:5" s="123" customFormat="1" ht="20.25">
      <c r="A140" s="124"/>
      <c r="B140" s="124"/>
      <c r="C140" s="125"/>
      <c r="D140" s="125"/>
      <c r="E140" s="143"/>
    </row>
    <row r="141" spans="1:5" s="123" customFormat="1" ht="20.25">
      <c r="A141" s="124"/>
      <c r="B141" s="124"/>
      <c r="C141" s="125"/>
      <c r="D141" s="125"/>
      <c r="E141" s="143"/>
    </row>
    <row r="142" spans="1:5" s="123" customFormat="1" ht="20.25">
      <c r="A142" s="124"/>
      <c r="B142" s="124"/>
      <c r="C142" s="125"/>
      <c r="D142" s="125"/>
      <c r="E142" s="143"/>
    </row>
    <row r="143" spans="1:5" s="123" customFormat="1" ht="20.25">
      <c r="A143" s="124"/>
      <c r="B143" s="124"/>
      <c r="C143" s="125"/>
      <c r="D143" s="125"/>
      <c r="E143" s="143"/>
    </row>
    <row r="144" spans="1:5" s="123" customFormat="1" ht="20.25">
      <c r="A144" s="124"/>
      <c r="B144" s="124"/>
      <c r="C144" s="125"/>
      <c r="D144" s="125"/>
      <c r="E144" s="143"/>
    </row>
    <row r="145" spans="1:5" s="123" customFormat="1" ht="20.25">
      <c r="A145" s="124"/>
      <c r="B145" s="124"/>
      <c r="C145" s="125"/>
      <c r="D145" s="125"/>
      <c r="E145" s="143"/>
    </row>
    <row r="146" spans="1:5" s="123" customFormat="1" ht="20.25">
      <c r="A146" s="124"/>
      <c r="B146" s="124"/>
      <c r="C146" s="125"/>
      <c r="D146" s="125"/>
      <c r="E146" s="143"/>
    </row>
    <row r="147" spans="1:5" s="123" customFormat="1" ht="20.25">
      <c r="A147" s="124"/>
      <c r="B147" s="124"/>
      <c r="C147" s="125"/>
      <c r="D147" s="125"/>
      <c r="E147" s="143"/>
    </row>
    <row r="148" spans="1:5" s="123" customFormat="1" ht="20.25">
      <c r="A148" s="124"/>
      <c r="B148" s="124"/>
      <c r="C148" s="125"/>
      <c r="D148" s="125"/>
      <c r="E148" s="143"/>
    </row>
    <row r="149" spans="1:5" s="123" customFormat="1" ht="20.25">
      <c r="A149" s="124"/>
      <c r="B149" s="124"/>
      <c r="C149" s="125"/>
      <c r="D149" s="125"/>
      <c r="E149" s="143"/>
    </row>
    <row r="150" spans="1:5" s="123" customFormat="1" ht="20.25">
      <c r="A150" s="124"/>
      <c r="B150" s="124"/>
      <c r="C150" s="125"/>
      <c r="D150" s="125"/>
      <c r="E150" s="143"/>
    </row>
    <row r="151" spans="1:5" s="123" customFormat="1" ht="20.25">
      <c r="A151" s="124"/>
      <c r="B151" s="124"/>
      <c r="C151" s="125"/>
      <c r="D151" s="125"/>
      <c r="E151" s="143"/>
    </row>
    <row r="152" spans="1:5" s="123" customFormat="1" ht="20.25">
      <c r="A152" s="124"/>
      <c r="B152" s="124"/>
      <c r="C152" s="125"/>
      <c r="D152" s="125"/>
      <c r="E152" s="143"/>
    </row>
    <row r="153" spans="1:5" s="123" customFormat="1" ht="20.25">
      <c r="A153" s="124"/>
      <c r="B153" s="124"/>
      <c r="C153" s="125"/>
      <c r="D153" s="125"/>
      <c r="E153" s="143"/>
    </row>
    <row r="154" spans="1:5" s="123" customFormat="1" ht="20.25">
      <c r="A154" s="124"/>
      <c r="B154" s="124"/>
      <c r="C154" s="125"/>
      <c r="D154" s="125"/>
      <c r="E154" s="143"/>
    </row>
    <row r="155" spans="1:5" s="123" customFormat="1" ht="20.25">
      <c r="A155" s="124"/>
      <c r="B155" s="124"/>
      <c r="C155" s="125"/>
      <c r="D155" s="125"/>
      <c r="E155" s="143"/>
    </row>
    <row r="156" spans="1:5" s="123" customFormat="1" ht="20.25">
      <c r="A156" s="124"/>
      <c r="B156" s="124"/>
      <c r="C156" s="125"/>
      <c r="D156" s="125"/>
      <c r="E156" s="143"/>
    </row>
    <row r="157" spans="1:5" s="123" customFormat="1" ht="20.25">
      <c r="A157" s="124"/>
      <c r="B157" s="124"/>
      <c r="C157" s="125"/>
      <c r="D157" s="125"/>
      <c r="E157" s="143"/>
    </row>
    <row r="158" spans="1:5" s="123" customFormat="1" ht="20.25">
      <c r="A158" s="124"/>
      <c r="B158" s="124"/>
      <c r="C158" s="125"/>
      <c r="D158" s="125"/>
      <c r="E158" s="143"/>
    </row>
    <row r="159" spans="1:5" s="123" customFormat="1" ht="20.25">
      <c r="A159" s="124"/>
      <c r="B159" s="124"/>
      <c r="C159" s="125"/>
      <c r="D159" s="125"/>
      <c r="E159" s="143"/>
    </row>
    <row r="160" spans="1:5" s="123" customFormat="1" ht="20.25">
      <c r="A160" s="124"/>
      <c r="B160" s="124"/>
      <c r="C160" s="125"/>
      <c r="D160" s="125"/>
      <c r="E160" s="143"/>
    </row>
    <row r="161" spans="1:5" s="123" customFormat="1" ht="20.25">
      <c r="A161" s="124"/>
      <c r="B161" s="124"/>
      <c r="C161" s="125"/>
      <c r="D161" s="125"/>
      <c r="E161" s="143"/>
    </row>
    <row r="162" spans="1:5" s="123" customFormat="1" ht="20.25">
      <c r="A162" s="124"/>
      <c r="B162" s="124"/>
      <c r="C162" s="125"/>
      <c r="D162" s="125"/>
      <c r="E162" s="143"/>
    </row>
    <row r="163" spans="1:5" s="123" customFormat="1" ht="20.25">
      <c r="A163" s="124"/>
      <c r="B163" s="124"/>
      <c r="C163" s="125"/>
      <c r="D163" s="125"/>
      <c r="E163" s="143"/>
    </row>
    <row r="164" spans="1:5" s="123" customFormat="1" ht="20.25">
      <c r="A164" s="124"/>
      <c r="B164" s="124"/>
      <c r="C164" s="125"/>
      <c r="D164" s="125"/>
      <c r="E164" s="143"/>
    </row>
    <row r="165" spans="1:5" s="123" customFormat="1" ht="20.25">
      <c r="A165" s="124"/>
      <c r="B165" s="124"/>
      <c r="C165" s="125"/>
      <c r="D165" s="125"/>
      <c r="E165" s="143"/>
    </row>
    <row r="166" spans="1:5" s="123" customFormat="1" ht="20.25">
      <c r="A166" s="124"/>
      <c r="B166" s="124"/>
      <c r="C166" s="125"/>
      <c r="D166" s="125"/>
      <c r="E166" s="143"/>
    </row>
    <row r="167" spans="1:5" s="123" customFormat="1" ht="20.25">
      <c r="A167" s="124"/>
      <c r="B167" s="124"/>
      <c r="C167" s="125"/>
      <c r="D167" s="125"/>
      <c r="E167" s="143"/>
    </row>
    <row r="168" spans="1:5" s="123" customFormat="1" ht="20.25">
      <c r="A168" s="124"/>
      <c r="B168" s="124"/>
      <c r="C168" s="125"/>
      <c r="D168" s="125"/>
      <c r="E168" s="143"/>
    </row>
    <row r="169" spans="1:5" s="123" customFormat="1" ht="20.25">
      <c r="A169" s="124"/>
      <c r="B169" s="124"/>
      <c r="C169" s="125"/>
      <c r="D169" s="125"/>
      <c r="E169" s="143"/>
    </row>
    <row r="170" spans="1:5" s="123" customFormat="1" ht="20.25">
      <c r="A170" s="124"/>
      <c r="B170" s="124"/>
      <c r="C170" s="125"/>
      <c r="D170" s="125"/>
      <c r="E170" s="143"/>
    </row>
    <row r="171" spans="1:5" s="123" customFormat="1" ht="20.25">
      <c r="A171" s="124"/>
      <c r="B171" s="124"/>
      <c r="C171" s="125"/>
      <c r="D171" s="125"/>
      <c r="E171" s="143"/>
    </row>
    <row r="172" spans="1:5" s="123" customFormat="1" ht="20.25">
      <c r="A172" s="124"/>
      <c r="B172" s="124"/>
      <c r="C172" s="125"/>
      <c r="D172" s="125"/>
      <c r="E172" s="143"/>
    </row>
    <row r="173" spans="1:5" s="123" customFormat="1" ht="20.25">
      <c r="A173" s="124"/>
      <c r="B173" s="124"/>
      <c r="C173" s="125"/>
      <c r="D173" s="125"/>
      <c r="E173" s="143"/>
    </row>
    <row r="174" spans="1:5" s="123" customFormat="1" ht="20.25">
      <c r="A174" s="124"/>
      <c r="B174" s="124"/>
      <c r="C174" s="125"/>
      <c r="D174" s="125"/>
      <c r="E174" s="143"/>
    </row>
    <row r="175" spans="1:5" s="123" customFormat="1" ht="20.25">
      <c r="A175" s="124"/>
      <c r="B175" s="124"/>
      <c r="C175" s="125"/>
      <c r="D175" s="125"/>
      <c r="E175" s="143"/>
    </row>
    <row r="176" spans="1:5" s="123" customFormat="1" ht="20.25">
      <c r="A176" s="124"/>
      <c r="B176" s="124"/>
      <c r="C176" s="125"/>
      <c r="D176" s="125"/>
      <c r="E176" s="143"/>
    </row>
    <row r="177" spans="1:5" s="123" customFormat="1" ht="20.25">
      <c r="A177" s="124"/>
      <c r="B177" s="124"/>
      <c r="C177" s="125"/>
      <c r="D177" s="125"/>
      <c r="E177" s="143"/>
    </row>
    <row r="178" spans="1:5" s="123" customFormat="1" ht="20.25">
      <c r="A178" s="124"/>
      <c r="B178" s="124"/>
      <c r="C178" s="125"/>
      <c r="D178" s="125"/>
      <c r="E178" s="143"/>
    </row>
    <row r="179" spans="1:5" s="123" customFormat="1" ht="20.25">
      <c r="A179" s="124"/>
      <c r="B179" s="124"/>
      <c r="C179" s="125"/>
      <c r="D179" s="125"/>
      <c r="E179" s="143"/>
    </row>
    <row r="180" spans="1:5" s="123" customFormat="1" ht="20.25">
      <c r="A180" s="124"/>
      <c r="B180" s="124"/>
      <c r="C180" s="125"/>
      <c r="D180" s="125"/>
      <c r="E180" s="143"/>
    </row>
    <row r="181" spans="1:5" s="123" customFormat="1" ht="20.25">
      <c r="A181" s="124"/>
      <c r="B181" s="124"/>
      <c r="C181" s="125"/>
      <c r="D181" s="125"/>
      <c r="E181" s="143"/>
    </row>
    <row r="182" spans="1:5" s="123" customFormat="1" ht="20.25">
      <c r="A182" s="124"/>
      <c r="B182" s="124"/>
      <c r="C182" s="125"/>
      <c r="D182" s="125"/>
      <c r="E182" s="143"/>
    </row>
    <row r="183" spans="1:5" s="123" customFormat="1" ht="20.25">
      <c r="A183" s="124"/>
      <c r="B183" s="124"/>
      <c r="C183" s="125"/>
      <c r="D183" s="125"/>
      <c r="E183" s="143"/>
    </row>
    <row r="184" spans="1:5" s="123" customFormat="1" ht="20.25">
      <c r="A184" s="124"/>
      <c r="B184" s="124"/>
      <c r="C184" s="125"/>
      <c r="D184" s="125"/>
      <c r="E184" s="143"/>
    </row>
    <row r="185" spans="1:5" s="123" customFormat="1" ht="20.25">
      <c r="A185" s="124"/>
      <c r="B185" s="124"/>
      <c r="C185" s="125"/>
      <c r="D185" s="125"/>
      <c r="E185" s="143"/>
    </row>
    <row r="186" spans="1:5" s="123" customFormat="1" ht="20.25">
      <c r="A186" s="124"/>
      <c r="B186" s="124"/>
      <c r="C186" s="125"/>
      <c r="D186" s="125"/>
      <c r="E186" s="143"/>
    </row>
    <row r="187" spans="1:5" s="123" customFormat="1" ht="20.25">
      <c r="A187" s="124"/>
      <c r="B187" s="124"/>
      <c r="C187" s="125"/>
      <c r="D187" s="125"/>
      <c r="E187" s="143"/>
    </row>
    <row r="188" spans="1:5" s="123" customFormat="1" ht="20.25">
      <c r="A188" s="124"/>
      <c r="B188" s="124"/>
      <c r="C188" s="125"/>
      <c r="D188" s="125"/>
      <c r="E188" s="143"/>
    </row>
    <row r="189" spans="1:5" s="123" customFormat="1" ht="20.25">
      <c r="A189" s="124"/>
      <c r="B189" s="124"/>
      <c r="C189" s="125"/>
      <c r="D189" s="125"/>
      <c r="E189" s="143"/>
    </row>
    <row r="190" spans="1:5" s="123" customFormat="1" ht="20.25">
      <c r="A190" s="124"/>
      <c r="B190" s="124"/>
      <c r="C190" s="125"/>
      <c r="D190" s="125"/>
      <c r="E190" s="143"/>
    </row>
    <row r="191" spans="1:5" s="123" customFormat="1" ht="20.25">
      <c r="A191" s="124"/>
      <c r="B191" s="124"/>
      <c r="C191" s="125"/>
      <c r="D191" s="125"/>
      <c r="E191" s="143"/>
    </row>
    <row r="192" spans="1:5" s="123" customFormat="1" ht="20.25">
      <c r="A192" s="124"/>
      <c r="B192" s="124"/>
      <c r="C192" s="125"/>
      <c r="D192" s="125"/>
      <c r="E192" s="143"/>
    </row>
    <row r="193" spans="1:5" s="123" customFormat="1" ht="20.25">
      <c r="A193" s="124"/>
      <c r="B193" s="124"/>
      <c r="C193" s="125"/>
      <c r="D193" s="125"/>
      <c r="E193" s="143"/>
    </row>
    <row r="194" spans="1:5" s="123" customFormat="1" ht="20.25">
      <c r="A194" s="124"/>
      <c r="B194" s="124"/>
      <c r="C194" s="125"/>
      <c r="D194" s="125"/>
      <c r="E194" s="143"/>
    </row>
    <row r="195" spans="1:5" s="123" customFormat="1" ht="20.25">
      <c r="A195" s="124"/>
      <c r="B195" s="124"/>
      <c r="C195" s="125"/>
      <c r="D195" s="125"/>
      <c r="E195" s="143"/>
    </row>
    <row r="196" spans="1:5" s="123" customFormat="1" ht="20.25">
      <c r="A196" s="124"/>
      <c r="B196" s="124"/>
      <c r="C196" s="125"/>
      <c r="D196" s="125"/>
      <c r="E196" s="143"/>
    </row>
    <row r="197" spans="1:5" s="123" customFormat="1" ht="20.25">
      <c r="A197" s="124"/>
      <c r="B197" s="124"/>
      <c r="C197" s="125"/>
      <c r="D197" s="125"/>
      <c r="E197" s="143"/>
    </row>
    <row r="198" spans="1:5" s="123" customFormat="1" ht="20.25">
      <c r="A198" s="124"/>
      <c r="B198" s="124"/>
      <c r="C198" s="125"/>
      <c r="D198" s="125"/>
      <c r="E198" s="143"/>
    </row>
    <row r="199" spans="1:5" s="123" customFormat="1" ht="20.25">
      <c r="A199" s="124"/>
      <c r="B199" s="124"/>
      <c r="C199" s="125"/>
      <c r="D199" s="125"/>
      <c r="E199" s="143"/>
    </row>
    <row r="200" spans="1:5" s="123" customFormat="1" ht="20.25">
      <c r="A200" s="124"/>
      <c r="B200" s="124"/>
      <c r="C200" s="125"/>
      <c r="D200" s="125"/>
      <c r="E200" s="143"/>
    </row>
    <row r="201" spans="1:5" s="123" customFormat="1" ht="20.25">
      <c r="A201" s="124"/>
      <c r="B201" s="124"/>
      <c r="C201" s="125"/>
      <c r="D201" s="125"/>
      <c r="E201" s="143"/>
    </row>
    <row r="202" spans="1:5" s="123" customFormat="1" ht="20.25">
      <c r="A202" s="124"/>
      <c r="B202" s="124"/>
      <c r="C202" s="125"/>
      <c r="D202" s="125"/>
      <c r="E202" s="143"/>
    </row>
    <row r="203" spans="1:5" s="123" customFormat="1" ht="20.25">
      <c r="A203" s="124"/>
      <c r="B203" s="124"/>
      <c r="C203" s="125"/>
      <c r="D203" s="125"/>
      <c r="E203" s="143"/>
    </row>
    <row r="204" spans="1:5" s="123" customFormat="1" ht="20.25">
      <c r="A204" s="124"/>
      <c r="B204" s="124"/>
      <c r="C204" s="125"/>
      <c r="D204" s="125"/>
      <c r="E204" s="143"/>
    </row>
    <row r="205" spans="1:5" s="123" customFormat="1" ht="20.25">
      <c r="A205" s="124"/>
      <c r="B205" s="124"/>
      <c r="C205" s="125"/>
      <c r="D205" s="125"/>
      <c r="E205" s="143"/>
    </row>
    <row r="206" spans="1:5" s="123" customFormat="1" ht="20.25">
      <c r="A206" s="124"/>
      <c r="B206" s="124"/>
      <c r="C206" s="125"/>
      <c r="D206" s="125"/>
      <c r="E206" s="143"/>
    </row>
    <row r="207" spans="1:5" s="123" customFormat="1" ht="20.25">
      <c r="A207" s="124"/>
      <c r="B207" s="124"/>
      <c r="C207" s="125"/>
      <c r="D207" s="125"/>
      <c r="E207" s="143"/>
    </row>
    <row r="208" spans="1:5" s="123" customFormat="1" ht="20.25">
      <c r="A208" s="124"/>
      <c r="B208" s="124"/>
      <c r="C208" s="125"/>
      <c r="D208" s="125"/>
      <c r="E208" s="143"/>
    </row>
    <row r="209" spans="1:5" s="123" customFormat="1" ht="20.25">
      <c r="A209" s="124"/>
      <c r="B209" s="124"/>
      <c r="C209" s="125"/>
      <c r="D209" s="125"/>
      <c r="E209" s="143"/>
    </row>
    <row r="210" spans="1:5" s="123" customFormat="1" ht="20.25">
      <c r="A210" s="124"/>
      <c r="B210" s="124"/>
      <c r="C210" s="125"/>
      <c r="D210" s="125"/>
      <c r="E210" s="143"/>
    </row>
    <row r="211" spans="1:5" s="123" customFormat="1" ht="20.25">
      <c r="A211" s="124"/>
      <c r="B211" s="124"/>
      <c r="C211" s="125"/>
      <c r="D211" s="125"/>
      <c r="E211" s="143"/>
    </row>
    <row r="212" spans="1:5" s="123" customFormat="1" ht="20.25">
      <c r="A212" s="124"/>
      <c r="B212" s="124"/>
      <c r="C212" s="125"/>
      <c r="D212" s="125"/>
      <c r="E212" s="143"/>
    </row>
    <row r="213" spans="1:5" s="123" customFormat="1" ht="20.25">
      <c r="A213" s="124"/>
      <c r="B213" s="124"/>
      <c r="C213" s="125"/>
      <c r="D213" s="125"/>
      <c r="E213" s="143"/>
    </row>
    <row r="214" spans="1:5" s="123" customFormat="1" ht="20.25">
      <c r="A214" s="124"/>
      <c r="B214" s="124"/>
      <c r="C214" s="125"/>
      <c r="D214" s="125"/>
      <c r="E214" s="143"/>
    </row>
    <row r="215" spans="1:5" s="123" customFormat="1" ht="20.25">
      <c r="A215" s="124"/>
      <c r="B215" s="124"/>
      <c r="C215" s="125"/>
      <c r="D215" s="125"/>
      <c r="E215" s="143"/>
    </row>
    <row r="216" spans="1:5" s="123" customFormat="1" ht="20.25">
      <c r="A216" s="124"/>
      <c r="B216" s="124"/>
      <c r="C216" s="125"/>
      <c r="D216" s="125"/>
      <c r="E216" s="143"/>
    </row>
    <row r="217" spans="1:5" s="123" customFormat="1" ht="20.25">
      <c r="A217" s="124"/>
      <c r="B217" s="124"/>
      <c r="C217" s="125"/>
      <c r="D217" s="125"/>
      <c r="E217" s="143"/>
    </row>
    <row r="218" spans="1:5" s="123" customFormat="1" ht="20.25">
      <c r="A218" s="124"/>
      <c r="B218" s="124"/>
      <c r="C218" s="125"/>
      <c r="D218" s="125"/>
      <c r="E218" s="143"/>
    </row>
    <row r="219" spans="1:5" s="123" customFormat="1" ht="20.25">
      <c r="A219" s="124"/>
      <c r="B219" s="124"/>
      <c r="C219" s="125"/>
      <c r="D219" s="125"/>
      <c r="E219" s="143"/>
    </row>
    <row r="220" spans="1:5" s="123" customFormat="1" ht="20.25">
      <c r="A220" s="124"/>
      <c r="B220" s="124"/>
      <c r="C220" s="125"/>
      <c r="D220" s="125"/>
      <c r="E220" s="143"/>
    </row>
    <row r="221" spans="1:5" s="123" customFormat="1" ht="20.25">
      <c r="A221" s="124"/>
      <c r="B221" s="124"/>
      <c r="C221" s="125"/>
      <c r="D221" s="125"/>
      <c r="E221" s="143"/>
    </row>
    <row r="222" spans="1:5" s="123" customFormat="1" ht="20.25">
      <c r="A222" s="124"/>
      <c r="B222" s="124"/>
      <c r="C222" s="125"/>
      <c r="D222" s="125"/>
      <c r="E222" s="143"/>
    </row>
    <row r="223" spans="1:5" s="123" customFormat="1" ht="20.25">
      <c r="A223" s="124"/>
      <c r="B223" s="124"/>
      <c r="C223" s="125"/>
      <c r="D223" s="125"/>
      <c r="E223" s="143"/>
    </row>
    <row r="224" spans="1:5" s="123" customFormat="1" ht="20.25">
      <c r="A224" s="124"/>
      <c r="B224" s="124"/>
      <c r="C224" s="125"/>
      <c r="D224" s="125"/>
      <c r="E224" s="143"/>
    </row>
    <row r="225" spans="1:7" s="123" customFormat="1" ht="20.25">
      <c r="A225" s="124"/>
      <c r="B225" s="124"/>
      <c r="C225" s="125"/>
      <c r="D225" s="125"/>
      <c r="E225" s="143"/>
    </row>
    <row r="226" spans="1:7" s="123" customFormat="1" ht="20.25">
      <c r="A226" s="124"/>
      <c r="B226" s="124"/>
      <c r="C226" s="125"/>
      <c r="D226" s="125"/>
      <c r="E226" s="143"/>
    </row>
    <row r="227" spans="1:7" s="123" customFormat="1" ht="20.25">
      <c r="A227" s="124"/>
      <c r="B227" s="124"/>
      <c r="C227" s="125"/>
      <c r="D227" s="125"/>
      <c r="E227" s="143"/>
    </row>
    <row r="228" spans="1:7" s="123" customFormat="1" ht="20.25">
      <c r="A228" s="124"/>
      <c r="B228" s="124"/>
      <c r="C228" s="125"/>
      <c r="D228" s="125"/>
      <c r="E228" s="143"/>
    </row>
    <row r="229" spans="1:7" s="123" customFormat="1" ht="20.25">
      <c r="A229" s="124"/>
      <c r="B229" s="124"/>
      <c r="C229" s="125"/>
      <c r="D229" s="125"/>
      <c r="E229" s="143"/>
    </row>
    <row r="230" spans="1:7" s="123" customFormat="1" ht="20.25">
      <c r="A230" s="124"/>
      <c r="B230" s="124"/>
      <c r="C230" s="125"/>
      <c r="D230" s="125"/>
      <c r="E230" s="143"/>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36"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36" t="s">
        <v>139</v>
      </c>
    </row>
    <row r="240" spans="1:7" ht="21">
      <c r="A240" s="7"/>
      <c r="B240" s="32" t="s">
        <v>138</v>
      </c>
      <c r="C240" s="32" t="s">
        <v>128</v>
      </c>
      <c r="E240" s="136" t="s">
        <v>125</v>
      </c>
    </row>
    <row r="241" spans="1:5" ht="21">
      <c r="A241" s="7"/>
      <c r="B241" s="32" t="s">
        <v>138</v>
      </c>
      <c r="C241" s="32" t="s">
        <v>131</v>
      </c>
      <c r="E241" s="136" t="s">
        <v>128</v>
      </c>
    </row>
    <row r="242" spans="1:5" ht="21">
      <c r="A242" s="7"/>
      <c r="B242" s="32" t="s">
        <v>138</v>
      </c>
      <c r="C242" s="32" t="s">
        <v>133</v>
      </c>
      <c r="E242" s="136" t="s">
        <v>131</v>
      </c>
    </row>
    <row r="243" spans="1:5" ht="21">
      <c r="A243" s="7"/>
      <c r="B243" s="32" t="s">
        <v>121</v>
      </c>
      <c r="C243" s="32" t="s">
        <v>47</v>
      </c>
      <c r="E243" s="136" t="s">
        <v>133</v>
      </c>
    </row>
    <row r="244" spans="1:5" ht="21">
      <c r="A244" s="7"/>
      <c r="B244" s="32" t="s">
        <v>121</v>
      </c>
      <c r="C244" s="32" t="s">
        <v>126</v>
      </c>
      <c r="D244" t="s">
        <v>121</v>
      </c>
    </row>
    <row r="245" spans="1:5" ht="21">
      <c r="A245" s="7"/>
      <c r="B245" s="32" t="s">
        <v>121</v>
      </c>
      <c r="C245" s="32" t="s">
        <v>129</v>
      </c>
      <c r="E245" s="136" t="s">
        <v>47</v>
      </c>
    </row>
    <row r="246" spans="1:5" ht="21">
      <c r="A246" s="7"/>
      <c r="B246" s="32" t="s">
        <v>121</v>
      </c>
      <c r="C246" s="32" t="s">
        <v>49</v>
      </c>
      <c r="E246" s="136" t="s">
        <v>126</v>
      </c>
    </row>
    <row r="247" spans="1:5" ht="21">
      <c r="A247" s="7"/>
      <c r="B247" s="32" t="s">
        <v>121</v>
      </c>
      <c r="C247" s="32" t="s">
        <v>50</v>
      </c>
      <c r="E247" s="136" t="s">
        <v>129</v>
      </c>
    </row>
    <row r="248" spans="1:5">
      <c r="A248" s="7"/>
      <c r="B248" s="33"/>
      <c r="C248" s="33"/>
      <c r="E248" s="136" t="s">
        <v>49</v>
      </c>
    </row>
    <row r="249" spans="1:5">
      <c r="A249" s="7"/>
      <c r="B249" s="33" t="e" cm="1">
        <f t="array" aca="1" ref="B249:B251" ca="1">_xlfn.UNIQUE(Tabla1[[#All],[Criterios]])</f>
        <v>#NAME?</v>
      </c>
      <c r="C249" s="33"/>
      <c r="E249" s="136"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workbookViewId="0">
      <selection activeCell="F5" sqref="F5"/>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94" t="s">
        <v>140</v>
      </c>
      <c r="C1" s="495"/>
      <c r="D1" s="495"/>
      <c r="E1" s="495"/>
      <c r="F1" s="496"/>
    </row>
    <row r="2" spans="2:11" ht="16.5" thickBot="1">
      <c r="B2" s="36"/>
      <c r="C2" s="36"/>
      <c r="D2" s="36"/>
      <c r="E2" s="36"/>
      <c r="F2" s="36"/>
      <c r="I2" s="146"/>
      <c r="J2" s="161" t="s">
        <v>56</v>
      </c>
      <c r="K2" s="161" t="s">
        <v>57</v>
      </c>
    </row>
    <row r="3" spans="2:11" ht="16.5" thickBot="1">
      <c r="B3" s="497" t="s">
        <v>141</v>
      </c>
      <c r="C3" s="498"/>
      <c r="D3" s="498"/>
      <c r="E3" s="37" t="s">
        <v>142</v>
      </c>
      <c r="F3" s="38" t="s">
        <v>143</v>
      </c>
      <c r="I3" s="160" t="s">
        <v>52</v>
      </c>
      <c r="J3" s="150">
        <v>0.5</v>
      </c>
      <c r="K3" s="150">
        <v>0.45</v>
      </c>
    </row>
    <row r="4" spans="2:11" ht="31.5">
      <c r="B4" s="499" t="s">
        <v>144</v>
      </c>
      <c r="C4" s="501" t="s">
        <v>31</v>
      </c>
      <c r="D4" s="39" t="s">
        <v>52</v>
      </c>
      <c r="E4" s="40" t="s">
        <v>145</v>
      </c>
      <c r="F4" s="41">
        <v>0.25</v>
      </c>
      <c r="I4" s="161" t="s">
        <v>53</v>
      </c>
      <c r="J4" s="150">
        <v>0.4</v>
      </c>
      <c r="K4" s="150">
        <v>0.35</v>
      </c>
    </row>
    <row r="5" spans="2:11" ht="47.25">
      <c r="B5" s="500"/>
      <c r="C5" s="502"/>
      <c r="D5" s="42" t="s">
        <v>53</v>
      </c>
      <c r="E5" s="43" t="s">
        <v>146</v>
      </c>
      <c r="F5" s="44">
        <v>0.15</v>
      </c>
      <c r="I5" s="161" t="s">
        <v>54</v>
      </c>
      <c r="J5" s="150">
        <v>0.35</v>
      </c>
      <c r="K5" s="150">
        <v>0.3</v>
      </c>
    </row>
    <row r="6" spans="2:11" ht="47.25">
      <c r="B6" s="500"/>
      <c r="C6" s="502"/>
      <c r="D6" s="42" t="s">
        <v>54</v>
      </c>
      <c r="E6" s="43" t="s">
        <v>147</v>
      </c>
      <c r="F6" s="44">
        <v>0.1</v>
      </c>
    </row>
    <row r="7" spans="2:11" ht="63">
      <c r="B7" s="500"/>
      <c r="C7" s="502" t="s">
        <v>32</v>
      </c>
      <c r="D7" s="42" t="s">
        <v>56</v>
      </c>
      <c r="E7" s="43" t="s">
        <v>148</v>
      </c>
      <c r="F7" s="44">
        <v>0.25</v>
      </c>
      <c r="G7" s="147"/>
    </row>
    <row r="8" spans="2:11" ht="31.5">
      <c r="B8" s="500"/>
      <c r="C8" s="502"/>
      <c r="D8" s="42" t="s">
        <v>57</v>
      </c>
      <c r="E8" s="43" t="s">
        <v>149</v>
      </c>
      <c r="F8" s="44">
        <v>0.2</v>
      </c>
      <c r="G8" s="147"/>
    </row>
    <row r="9" spans="2:11" ht="47.25">
      <c r="B9" s="500" t="s">
        <v>150</v>
      </c>
      <c r="C9" s="502" t="s">
        <v>34</v>
      </c>
      <c r="D9" s="42" t="s">
        <v>59</v>
      </c>
      <c r="E9" s="43" t="s">
        <v>151</v>
      </c>
      <c r="F9" s="45" t="s">
        <v>152</v>
      </c>
    </row>
    <row r="10" spans="2:11" ht="63">
      <c r="B10" s="500"/>
      <c r="C10" s="502"/>
      <c r="D10" s="42" t="s">
        <v>153</v>
      </c>
      <c r="E10" s="43" t="s">
        <v>154</v>
      </c>
      <c r="F10" s="45" t="s">
        <v>152</v>
      </c>
    </row>
    <row r="11" spans="2:11" ht="47.25">
      <c r="B11" s="500"/>
      <c r="C11" s="502" t="s">
        <v>35</v>
      </c>
      <c r="D11" s="42" t="s">
        <v>62</v>
      </c>
      <c r="E11" s="43" t="s">
        <v>155</v>
      </c>
      <c r="F11" s="45" t="s">
        <v>152</v>
      </c>
    </row>
    <row r="12" spans="2:11" ht="47.25">
      <c r="B12" s="500"/>
      <c r="C12" s="502"/>
      <c r="D12" s="42" t="s">
        <v>63</v>
      </c>
      <c r="E12" s="43" t="s">
        <v>156</v>
      </c>
      <c r="F12" s="45" t="s">
        <v>152</v>
      </c>
    </row>
    <row r="13" spans="2:11" ht="31.5">
      <c r="B13" s="500"/>
      <c r="C13" s="502" t="s">
        <v>36</v>
      </c>
      <c r="D13" s="42" t="s">
        <v>65</v>
      </c>
      <c r="E13" s="43" t="s">
        <v>157</v>
      </c>
      <c r="F13" s="45" t="s">
        <v>152</v>
      </c>
    </row>
    <row r="14" spans="2:11" ht="32.25" thickBot="1">
      <c r="B14" s="503"/>
      <c r="C14" s="504"/>
      <c r="D14" s="46" t="s">
        <v>66</v>
      </c>
      <c r="E14" s="47" t="s">
        <v>158</v>
      </c>
      <c r="F14" s="48" t="s">
        <v>152</v>
      </c>
    </row>
    <row r="15" spans="2:11" ht="49.5" customHeight="1">
      <c r="B15" s="493" t="s">
        <v>159</v>
      </c>
      <c r="C15" s="493"/>
      <c r="D15" s="493"/>
      <c r="E15" s="493"/>
      <c r="F15" s="493"/>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4" workbookViewId="0">
      <selection activeCell="A33" sqref="A33"/>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505" t="s">
        <v>352</v>
      </c>
      <c r="C4" s="505"/>
      <c r="D4" s="505"/>
      <c r="E4" s="505"/>
      <c r="F4" s="505"/>
      <c r="G4" s="505"/>
      <c r="H4" s="505"/>
      <c r="I4" s="505"/>
      <c r="J4" s="506" t="s">
        <v>8</v>
      </c>
      <c r="K4" s="506"/>
      <c r="L4" s="506"/>
      <c r="M4" s="506"/>
      <c r="N4" s="506"/>
      <c r="O4" s="506"/>
      <c r="P4" s="506"/>
      <c r="Q4" s="506"/>
      <c r="R4" s="506"/>
      <c r="S4" s="506"/>
      <c r="T4" s="506"/>
      <c r="U4" s="506"/>
      <c r="V4" s="506"/>
      <c r="W4" s="506"/>
      <c r="X4" s="506"/>
      <c r="Y4" s="506"/>
      <c r="Z4" s="506"/>
      <c r="AA4" s="506"/>
      <c r="AB4" s="506"/>
      <c r="AC4" s="506"/>
      <c r="AD4" s="506"/>
      <c r="AE4" s="506"/>
      <c r="AF4" s="506"/>
      <c r="AG4" s="506"/>
      <c r="AH4" s="506"/>
      <c r="AI4" s="506"/>
      <c r="AJ4" s="506"/>
      <c r="AK4" s="506"/>
      <c r="AL4" s="506"/>
      <c r="AT4" s="507" t="s">
        <v>25</v>
      </c>
      <c r="AU4" s="507"/>
    </row>
    <row r="5" spans="2:47">
      <c r="B5" s="505"/>
      <c r="C5" s="505"/>
      <c r="D5" s="505"/>
      <c r="E5" s="505"/>
      <c r="F5" s="505"/>
      <c r="G5" s="505"/>
      <c r="H5" s="505"/>
      <c r="I5" s="505"/>
      <c r="J5" s="506"/>
      <c r="K5" s="506"/>
      <c r="L5" s="506"/>
      <c r="M5" s="506"/>
      <c r="N5" s="506"/>
      <c r="O5" s="506"/>
      <c r="P5" s="506"/>
      <c r="Q5" s="506"/>
      <c r="R5" s="506"/>
      <c r="S5" s="506"/>
      <c r="T5" s="506"/>
      <c r="U5" s="506"/>
      <c r="V5" s="506"/>
      <c r="W5" s="506"/>
      <c r="X5" s="506"/>
      <c r="Y5" s="506"/>
      <c r="Z5" s="506"/>
      <c r="AA5" s="506"/>
      <c r="AB5" s="506"/>
      <c r="AC5" s="506"/>
      <c r="AD5" s="506"/>
      <c r="AE5" s="506"/>
      <c r="AF5" s="506"/>
      <c r="AG5" s="506"/>
      <c r="AH5" s="506"/>
      <c r="AI5" s="506"/>
      <c r="AJ5" s="506"/>
      <c r="AK5" s="506"/>
      <c r="AL5" s="506"/>
      <c r="AT5" s="507"/>
      <c r="AU5" s="507"/>
    </row>
    <row r="6" spans="2:47">
      <c r="B6" s="505"/>
      <c r="C6" s="505"/>
      <c r="D6" s="505"/>
      <c r="E6" s="505"/>
      <c r="F6" s="505"/>
      <c r="G6" s="505"/>
      <c r="H6" s="505"/>
      <c r="I6" s="505"/>
      <c r="J6" s="506"/>
      <c r="K6" s="506"/>
      <c r="L6" s="506"/>
      <c r="M6" s="506"/>
      <c r="N6" s="506"/>
      <c r="O6" s="506"/>
      <c r="P6" s="506"/>
      <c r="Q6" s="506"/>
      <c r="R6" s="506"/>
      <c r="S6" s="506"/>
      <c r="T6" s="506"/>
      <c r="U6" s="506"/>
      <c r="V6" s="506"/>
      <c r="W6" s="506"/>
      <c r="X6" s="506"/>
      <c r="Y6" s="506"/>
      <c r="Z6" s="506"/>
      <c r="AA6" s="506"/>
      <c r="AB6" s="506"/>
      <c r="AC6" s="506"/>
      <c r="AD6" s="506"/>
      <c r="AE6" s="506"/>
      <c r="AF6" s="506"/>
      <c r="AG6" s="506"/>
      <c r="AH6" s="506"/>
      <c r="AI6" s="506"/>
      <c r="AJ6" s="506"/>
      <c r="AK6" s="506"/>
      <c r="AL6" s="506"/>
      <c r="AT6" s="507"/>
      <c r="AU6" s="507"/>
    </row>
    <row r="7" spans="2:47" ht="15.75" thickBot="1"/>
    <row r="8" spans="2:47" ht="15.75">
      <c r="B8" s="508" t="s">
        <v>109</v>
      </c>
      <c r="C8" s="508"/>
      <c r="D8" s="509"/>
      <c r="E8" s="510" t="s">
        <v>160</v>
      </c>
      <c r="F8" s="511"/>
      <c r="G8" s="511"/>
      <c r="H8" s="511"/>
      <c r="I8" s="512"/>
      <c r="J8" s="50" t="s">
        <v>349</v>
      </c>
      <c r="K8" s="51" t="s">
        <v>349</v>
      </c>
      <c r="L8" s="51" t="s">
        <v>349</v>
      </c>
      <c r="M8" s="51" t="s">
        <v>349</v>
      </c>
      <c r="N8" s="51" t="s">
        <v>349</v>
      </c>
      <c r="O8" s="52" t="s">
        <v>349</v>
      </c>
      <c r="P8" s="50" t="s">
        <v>349</v>
      </c>
      <c r="Q8" s="51" t="s">
        <v>349</v>
      </c>
      <c r="R8" s="51" t="s">
        <v>349</v>
      </c>
      <c r="S8" s="51" t="s">
        <v>349</v>
      </c>
      <c r="T8" s="51" t="s">
        <v>349</v>
      </c>
      <c r="U8" s="52" t="s">
        <v>349</v>
      </c>
      <c r="V8" s="50" t="s">
        <v>349</v>
      </c>
      <c r="W8" s="51" t="s">
        <v>349</v>
      </c>
      <c r="X8" s="51" t="s">
        <v>349</v>
      </c>
      <c r="Y8" s="51" t="s">
        <v>349</v>
      </c>
      <c r="Z8" s="51" t="s">
        <v>349</v>
      </c>
      <c r="AA8" s="52" t="s">
        <v>349</v>
      </c>
      <c r="AB8" s="50" t="s">
        <v>349</v>
      </c>
      <c r="AC8" s="51" t="s">
        <v>349</v>
      </c>
      <c r="AD8" s="51" t="s">
        <v>349</v>
      </c>
      <c r="AE8" s="51" t="s">
        <v>349</v>
      </c>
      <c r="AF8" s="51" t="s">
        <v>349</v>
      </c>
      <c r="AG8" s="52" t="s">
        <v>349</v>
      </c>
      <c r="AH8" s="53" t="s">
        <v>349</v>
      </c>
      <c r="AI8" s="54" t="s">
        <v>349</v>
      </c>
      <c r="AJ8" s="54" t="s">
        <v>349</v>
      </c>
      <c r="AK8" s="54" t="s">
        <v>349</v>
      </c>
      <c r="AL8" s="54" t="s">
        <v>349</v>
      </c>
      <c r="AN8" s="519" t="s">
        <v>161</v>
      </c>
      <c r="AO8" s="520"/>
      <c r="AP8" s="520"/>
      <c r="AQ8" s="520"/>
      <c r="AR8" s="520"/>
      <c r="AS8" s="521"/>
      <c r="AT8" s="528" t="s">
        <v>351</v>
      </c>
      <c r="AU8" s="528"/>
    </row>
    <row r="9" spans="2:47" ht="15.75">
      <c r="B9" s="508"/>
      <c r="C9" s="508"/>
      <c r="D9" s="509"/>
      <c r="E9" s="513"/>
      <c r="F9" s="514"/>
      <c r="G9" s="514"/>
      <c r="H9" s="514"/>
      <c r="I9" s="515"/>
      <c r="J9" s="55" t="s">
        <v>349</v>
      </c>
      <c r="K9" s="56" t="s">
        <v>349</v>
      </c>
      <c r="L9" s="56" t="s">
        <v>349</v>
      </c>
      <c r="M9" s="56" t="s">
        <v>349</v>
      </c>
      <c r="N9" s="56" t="s">
        <v>349</v>
      </c>
      <c r="O9" s="57" t="s">
        <v>349</v>
      </c>
      <c r="P9" s="55" t="s">
        <v>349</v>
      </c>
      <c r="Q9" s="56" t="s">
        <v>349</v>
      </c>
      <c r="R9" s="56" t="s">
        <v>349</v>
      </c>
      <c r="S9" s="56" t="s">
        <v>349</v>
      </c>
      <c r="T9" s="56" t="s">
        <v>349</v>
      </c>
      <c r="U9" s="57" t="s">
        <v>349</v>
      </c>
      <c r="V9" s="55" t="s">
        <v>349</v>
      </c>
      <c r="W9" s="56" t="s">
        <v>349</v>
      </c>
      <c r="X9" s="56" t="s">
        <v>349</v>
      </c>
      <c r="Y9" s="56" t="s">
        <v>349</v>
      </c>
      <c r="Z9" s="56" t="s">
        <v>349</v>
      </c>
      <c r="AA9" s="57" t="s">
        <v>349</v>
      </c>
      <c r="AB9" s="55" t="s">
        <v>349</v>
      </c>
      <c r="AC9" s="56" t="s">
        <v>349</v>
      </c>
      <c r="AD9" s="56" t="s">
        <v>349</v>
      </c>
      <c r="AE9" s="56" t="s">
        <v>349</v>
      </c>
      <c r="AF9" s="56" t="s">
        <v>349</v>
      </c>
      <c r="AG9" s="57" t="s">
        <v>349</v>
      </c>
      <c r="AH9" s="58" t="s">
        <v>349</v>
      </c>
      <c r="AI9" s="59" t="s">
        <v>349</v>
      </c>
      <c r="AJ9" s="59" t="s">
        <v>349</v>
      </c>
      <c r="AK9" s="59" t="s">
        <v>349</v>
      </c>
      <c r="AL9" s="59" t="s">
        <v>349</v>
      </c>
      <c r="AN9" s="522"/>
      <c r="AO9" s="523"/>
      <c r="AP9" s="523"/>
      <c r="AQ9" s="523"/>
      <c r="AR9" s="523"/>
      <c r="AS9" s="524"/>
      <c r="AT9" s="528"/>
      <c r="AU9" s="528"/>
    </row>
    <row r="10" spans="2:47" ht="15.75">
      <c r="B10" s="508"/>
      <c r="C10" s="508"/>
      <c r="D10" s="509"/>
      <c r="E10" s="513"/>
      <c r="F10" s="514"/>
      <c r="G10" s="514"/>
      <c r="H10" s="514"/>
      <c r="I10" s="515"/>
      <c r="J10" s="55" t="s">
        <v>349</v>
      </c>
      <c r="K10" s="56" t="s">
        <v>349</v>
      </c>
      <c r="L10" s="56" t="s">
        <v>349</v>
      </c>
      <c r="M10" s="56" t="s">
        <v>349</v>
      </c>
      <c r="N10" s="56" t="s">
        <v>349</v>
      </c>
      <c r="O10" s="57" t="s">
        <v>349</v>
      </c>
      <c r="P10" s="55" t="s">
        <v>349</v>
      </c>
      <c r="Q10" s="56" t="s">
        <v>349</v>
      </c>
      <c r="R10" s="56" t="s">
        <v>349</v>
      </c>
      <c r="S10" s="56" t="s">
        <v>349</v>
      </c>
      <c r="T10" s="56" t="s">
        <v>349</v>
      </c>
      <c r="U10" s="57" t="s">
        <v>349</v>
      </c>
      <c r="V10" s="55" t="s">
        <v>349</v>
      </c>
      <c r="W10" s="56" t="s">
        <v>349</v>
      </c>
      <c r="X10" s="56" t="s">
        <v>349</v>
      </c>
      <c r="Y10" s="56" t="s">
        <v>349</v>
      </c>
      <c r="Z10" s="56" t="s">
        <v>349</v>
      </c>
      <c r="AA10" s="57" t="s">
        <v>349</v>
      </c>
      <c r="AB10" s="55" t="s">
        <v>349</v>
      </c>
      <c r="AC10" s="56" t="s">
        <v>349</v>
      </c>
      <c r="AD10" s="56" t="s">
        <v>349</v>
      </c>
      <c r="AE10" s="56" t="s">
        <v>349</v>
      </c>
      <c r="AF10" s="56" t="s">
        <v>349</v>
      </c>
      <c r="AG10" s="57" t="s">
        <v>349</v>
      </c>
      <c r="AH10" s="58" t="s">
        <v>349</v>
      </c>
      <c r="AI10" s="59" t="s">
        <v>349</v>
      </c>
      <c r="AJ10" s="59" t="s">
        <v>349</v>
      </c>
      <c r="AK10" s="59" t="s">
        <v>349</v>
      </c>
      <c r="AL10" s="59" t="s">
        <v>349</v>
      </c>
      <c r="AN10" s="522"/>
      <c r="AO10" s="523"/>
      <c r="AP10" s="523"/>
      <c r="AQ10" s="523"/>
      <c r="AR10" s="523"/>
      <c r="AS10" s="524"/>
      <c r="AT10" s="528"/>
      <c r="AU10" s="528"/>
    </row>
    <row r="11" spans="2:47" ht="15.75">
      <c r="B11" s="508"/>
      <c r="C11" s="508"/>
      <c r="D11" s="509"/>
      <c r="E11" s="513"/>
      <c r="F11" s="514"/>
      <c r="G11" s="514"/>
      <c r="H11" s="514"/>
      <c r="I11" s="515"/>
      <c r="J11" s="55" t="s">
        <v>349</v>
      </c>
      <c r="K11" s="56" t="s">
        <v>349</v>
      </c>
      <c r="L11" s="56" t="s">
        <v>349</v>
      </c>
      <c r="M11" s="56" t="s">
        <v>349</v>
      </c>
      <c r="N11" s="56" t="s">
        <v>349</v>
      </c>
      <c r="O11" s="57" t="s">
        <v>349</v>
      </c>
      <c r="P11" s="55" t="s">
        <v>349</v>
      </c>
      <c r="Q11" s="56" t="s">
        <v>349</v>
      </c>
      <c r="R11" s="56" t="s">
        <v>349</v>
      </c>
      <c r="S11" s="56" t="s">
        <v>349</v>
      </c>
      <c r="T11" s="56" t="s">
        <v>349</v>
      </c>
      <c r="U11" s="57" t="s">
        <v>349</v>
      </c>
      <c r="V11" s="55" t="s">
        <v>349</v>
      </c>
      <c r="W11" s="56" t="s">
        <v>349</v>
      </c>
      <c r="X11" s="56" t="s">
        <v>349</v>
      </c>
      <c r="Y11" s="56" t="s">
        <v>349</v>
      </c>
      <c r="Z11" s="56" t="s">
        <v>349</v>
      </c>
      <c r="AA11" s="57" t="s">
        <v>349</v>
      </c>
      <c r="AB11" s="55" t="s">
        <v>349</v>
      </c>
      <c r="AC11" s="56" t="s">
        <v>349</v>
      </c>
      <c r="AD11" s="56" t="s">
        <v>349</v>
      </c>
      <c r="AE11" s="56" t="s">
        <v>349</v>
      </c>
      <c r="AF11" s="56" t="s">
        <v>349</v>
      </c>
      <c r="AG11" s="57" t="s">
        <v>349</v>
      </c>
      <c r="AH11" s="58" t="s">
        <v>349</v>
      </c>
      <c r="AI11" s="59" t="s">
        <v>349</v>
      </c>
      <c r="AJ11" s="59" t="s">
        <v>349</v>
      </c>
      <c r="AK11" s="59" t="s">
        <v>349</v>
      </c>
      <c r="AL11" s="59" t="s">
        <v>349</v>
      </c>
      <c r="AN11" s="522"/>
      <c r="AO11" s="523"/>
      <c r="AP11" s="523"/>
      <c r="AQ11" s="523"/>
      <c r="AR11" s="523"/>
      <c r="AS11" s="524"/>
      <c r="AT11" s="528"/>
      <c r="AU11" s="528"/>
    </row>
    <row r="12" spans="2:47" ht="15.75">
      <c r="B12" s="508"/>
      <c r="C12" s="508"/>
      <c r="D12" s="509"/>
      <c r="E12" s="513"/>
      <c r="F12" s="514"/>
      <c r="G12" s="514"/>
      <c r="H12" s="514"/>
      <c r="I12" s="515"/>
      <c r="J12" s="55" t="s">
        <v>349</v>
      </c>
      <c r="K12" s="56" t="s">
        <v>349</v>
      </c>
      <c r="L12" s="56" t="s">
        <v>349</v>
      </c>
      <c r="M12" s="56" t="s">
        <v>349</v>
      </c>
      <c r="N12" s="56" t="s">
        <v>349</v>
      </c>
      <c r="O12" s="57" t="s">
        <v>349</v>
      </c>
      <c r="P12" s="55" t="s">
        <v>349</v>
      </c>
      <c r="Q12" s="56" t="s">
        <v>349</v>
      </c>
      <c r="R12" s="56" t="s">
        <v>349</v>
      </c>
      <c r="S12" s="56" t="s">
        <v>349</v>
      </c>
      <c r="T12" s="56" t="s">
        <v>349</v>
      </c>
      <c r="U12" s="57" t="s">
        <v>349</v>
      </c>
      <c r="V12" s="55" t="s">
        <v>349</v>
      </c>
      <c r="W12" s="56" t="s">
        <v>349</v>
      </c>
      <c r="X12" s="56" t="s">
        <v>349</v>
      </c>
      <c r="Y12" s="56" t="s">
        <v>349</v>
      </c>
      <c r="Z12" s="56" t="s">
        <v>349</v>
      </c>
      <c r="AA12" s="57" t="s">
        <v>349</v>
      </c>
      <c r="AB12" s="55" t="s">
        <v>349</v>
      </c>
      <c r="AC12" s="56" t="s">
        <v>349</v>
      </c>
      <c r="AD12" s="56" t="s">
        <v>349</v>
      </c>
      <c r="AE12" s="56" t="s">
        <v>349</v>
      </c>
      <c r="AF12" s="56" t="s">
        <v>349</v>
      </c>
      <c r="AG12" s="57" t="s">
        <v>349</v>
      </c>
      <c r="AH12" s="58" t="s">
        <v>349</v>
      </c>
      <c r="AI12" s="59" t="s">
        <v>349</v>
      </c>
      <c r="AJ12" s="59" t="s">
        <v>349</v>
      </c>
      <c r="AK12" s="59" t="s">
        <v>349</v>
      </c>
      <c r="AL12" s="59" t="s">
        <v>349</v>
      </c>
      <c r="AN12" s="522"/>
      <c r="AO12" s="523"/>
      <c r="AP12" s="523"/>
      <c r="AQ12" s="523"/>
      <c r="AR12" s="523"/>
      <c r="AS12" s="524"/>
      <c r="AT12" s="528"/>
      <c r="AU12" s="528"/>
    </row>
    <row r="13" spans="2:47" ht="15.75">
      <c r="B13" s="508"/>
      <c r="C13" s="508"/>
      <c r="D13" s="509"/>
      <c r="E13" s="513"/>
      <c r="F13" s="514"/>
      <c r="G13" s="514"/>
      <c r="H13" s="514"/>
      <c r="I13" s="515"/>
      <c r="J13" s="55" t="s">
        <v>349</v>
      </c>
      <c r="K13" s="56" t="s">
        <v>349</v>
      </c>
      <c r="L13" s="56" t="s">
        <v>349</v>
      </c>
      <c r="M13" s="56" t="s">
        <v>349</v>
      </c>
      <c r="N13" s="56" t="s">
        <v>349</v>
      </c>
      <c r="O13" s="57" t="s">
        <v>349</v>
      </c>
      <c r="P13" s="55" t="s">
        <v>349</v>
      </c>
      <c r="Q13" s="56" t="s">
        <v>349</v>
      </c>
      <c r="R13" s="56" t="s">
        <v>349</v>
      </c>
      <c r="S13" s="56" t="s">
        <v>349</v>
      </c>
      <c r="T13" s="56" t="s">
        <v>349</v>
      </c>
      <c r="U13" s="57" t="s">
        <v>349</v>
      </c>
      <c r="V13" s="55" t="s">
        <v>349</v>
      </c>
      <c r="W13" s="56" t="s">
        <v>349</v>
      </c>
      <c r="X13" s="56" t="s">
        <v>349</v>
      </c>
      <c r="Y13" s="56" t="s">
        <v>349</v>
      </c>
      <c r="Z13" s="56" t="s">
        <v>349</v>
      </c>
      <c r="AA13" s="57" t="s">
        <v>349</v>
      </c>
      <c r="AB13" s="55" t="s">
        <v>349</v>
      </c>
      <c r="AC13" s="56" t="s">
        <v>349</v>
      </c>
      <c r="AD13" s="56" t="s">
        <v>349</v>
      </c>
      <c r="AE13" s="56" t="s">
        <v>349</v>
      </c>
      <c r="AF13" s="56" t="s">
        <v>349</v>
      </c>
      <c r="AG13" s="57" t="s">
        <v>349</v>
      </c>
      <c r="AH13" s="58" t="s">
        <v>349</v>
      </c>
      <c r="AI13" s="59" t="s">
        <v>349</v>
      </c>
      <c r="AJ13" s="59" t="s">
        <v>349</v>
      </c>
      <c r="AK13" s="59" t="s">
        <v>349</v>
      </c>
      <c r="AL13" s="59" t="s">
        <v>349</v>
      </c>
      <c r="AN13" s="522"/>
      <c r="AO13" s="523"/>
      <c r="AP13" s="523"/>
      <c r="AQ13" s="523"/>
      <c r="AR13" s="523"/>
      <c r="AS13" s="524"/>
      <c r="AT13" s="528"/>
      <c r="AU13" s="528"/>
    </row>
    <row r="14" spans="2:47" ht="5.25" customHeight="1" thickBot="1">
      <c r="B14" s="508"/>
      <c r="C14" s="508"/>
      <c r="D14" s="509"/>
      <c r="E14" s="513"/>
      <c r="F14" s="514"/>
      <c r="G14" s="514"/>
      <c r="H14" s="514"/>
      <c r="I14" s="515"/>
      <c r="J14" s="55" t="s">
        <v>349</v>
      </c>
      <c r="K14" s="56" t="s">
        <v>349</v>
      </c>
      <c r="L14" s="56" t="s">
        <v>349</v>
      </c>
      <c r="M14" s="56" t="s">
        <v>349</v>
      </c>
      <c r="N14" s="56" t="s">
        <v>349</v>
      </c>
      <c r="O14" s="57" t="s">
        <v>349</v>
      </c>
      <c r="P14" s="55" t="s">
        <v>349</v>
      </c>
      <c r="Q14" s="56" t="s">
        <v>349</v>
      </c>
      <c r="R14" s="56" t="s">
        <v>349</v>
      </c>
      <c r="S14" s="56" t="s">
        <v>349</v>
      </c>
      <c r="T14" s="56" t="s">
        <v>349</v>
      </c>
      <c r="U14" s="57" t="s">
        <v>349</v>
      </c>
      <c r="V14" s="55" t="s">
        <v>349</v>
      </c>
      <c r="W14" s="56" t="s">
        <v>349</v>
      </c>
      <c r="X14" s="56" t="s">
        <v>349</v>
      </c>
      <c r="Y14" s="56" t="s">
        <v>349</v>
      </c>
      <c r="Z14" s="56" t="s">
        <v>349</v>
      </c>
      <c r="AA14" s="57" t="s">
        <v>349</v>
      </c>
      <c r="AB14" s="55" t="s">
        <v>349</v>
      </c>
      <c r="AC14" s="56" t="s">
        <v>349</v>
      </c>
      <c r="AD14" s="56" t="s">
        <v>349</v>
      </c>
      <c r="AE14" s="56" t="s">
        <v>349</v>
      </c>
      <c r="AF14" s="56" t="s">
        <v>349</v>
      </c>
      <c r="AG14" s="57" t="s">
        <v>349</v>
      </c>
      <c r="AH14" s="58" t="s">
        <v>349</v>
      </c>
      <c r="AI14" s="59" t="s">
        <v>349</v>
      </c>
      <c r="AJ14" s="59" t="s">
        <v>349</v>
      </c>
      <c r="AK14" s="59" t="s">
        <v>349</v>
      </c>
      <c r="AL14" s="59" t="s">
        <v>349</v>
      </c>
      <c r="AN14" s="522"/>
      <c r="AO14" s="523"/>
      <c r="AP14" s="523"/>
      <c r="AQ14" s="523"/>
      <c r="AR14" s="523"/>
      <c r="AS14" s="524"/>
      <c r="AT14" s="528"/>
      <c r="AU14" s="528"/>
    </row>
    <row r="15" spans="2:47" ht="16.5" hidden="1" thickBot="1">
      <c r="B15" s="508"/>
      <c r="C15" s="508"/>
      <c r="D15" s="509"/>
      <c r="E15" s="513"/>
      <c r="F15" s="514"/>
      <c r="G15" s="514"/>
      <c r="H15" s="514"/>
      <c r="I15" s="515"/>
      <c r="J15" s="55" t="s">
        <v>349</v>
      </c>
      <c r="K15" s="56" t="s">
        <v>349</v>
      </c>
      <c r="L15" s="56" t="s">
        <v>349</v>
      </c>
      <c r="M15" s="56" t="s">
        <v>349</v>
      </c>
      <c r="N15" s="56" t="s">
        <v>349</v>
      </c>
      <c r="O15" s="57" t="s">
        <v>349</v>
      </c>
      <c r="P15" s="55" t="s">
        <v>349</v>
      </c>
      <c r="Q15" s="56" t="s">
        <v>349</v>
      </c>
      <c r="R15" s="56" t="s">
        <v>349</v>
      </c>
      <c r="S15" s="56" t="s">
        <v>349</v>
      </c>
      <c r="T15" s="56" t="s">
        <v>349</v>
      </c>
      <c r="U15" s="57" t="s">
        <v>349</v>
      </c>
      <c r="V15" s="55" t="s">
        <v>349</v>
      </c>
      <c r="W15" s="56" t="s">
        <v>349</v>
      </c>
      <c r="X15" s="56" t="s">
        <v>349</v>
      </c>
      <c r="Y15" s="56" t="s">
        <v>349</v>
      </c>
      <c r="Z15" s="56" t="s">
        <v>349</v>
      </c>
      <c r="AA15" s="57" t="s">
        <v>349</v>
      </c>
      <c r="AB15" s="55" t="s">
        <v>349</v>
      </c>
      <c r="AC15" s="56" t="s">
        <v>349</v>
      </c>
      <c r="AD15" s="56" t="s">
        <v>349</v>
      </c>
      <c r="AE15" s="56" t="s">
        <v>349</v>
      </c>
      <c r="AF15" s="56" t="s">
        <v>349</v>
      </c>
      <c r="AG15" s="57" t="s">
        <v>349</v>
      </c>
      <c r="AH15" s="58" t="s">
        <v>349</v>
      </c>
      <c r="AI15" s="59" t="s">
        <v>349</v>
      </c>
      <c r="AJ15" s="59" t="s">
        <v>349</v>
      </c>
      <c r="AK15" s="59" t="s">
        <v>349</v>
      </c>
      <c r="AL15" s="59" t="s">
        <v>349</v>
      </c>
      <c r="AN15" s="522"/>
      <c r="AO15" s="523"/>
      <c r="AP15" s="523"/>
      <c r="AQ15" s="523"/>
      <c r="AR15" s="523"/>
      <c r="AS15" s="524"/>
      <c r="AT15" s="36"/>
      <c r="AU15" s="36"/>
    </row>
    <row r="16" spans="2:47" ht="16.5" hidden="1" thickBot="1">
      <c r="B16" s="508"/>
      <c r="C16" s="508"/>
      <c r="D16" s="509"/>
      <c r="E16" s="513"/>
      <c r="F16" s="514"/>
      <c r="G16" s="514"/>
      <c r="H16" s="514"/>
      <c r="I16" s="515"/>
      <c r="J16" s="55" t="s">
        <v>349</v>
      </c>
      <c r="K16" s="56" t="s">
        <v>349</v>
      </c>
      <c r="L16" s="56" t="s">
        <v>349</v>
      </c>
      <c r="M16" s="56" t="s">
        <v>349</v>
      </c>
      <c r="N16" s="56" t="s">
        <v>349</v>
      </c>
      <c r="O16" s="57" t="s">
        <v>349</v>
      </c>
      <c r="P16" s="55" t="s">
        <v>349</v>
      </c>
      <c r="Q16" s="56" t="s">
        <v>349</v>
      </c>
      <c r="R16" s="56" t="s">
        <v>349</v>
      </c>
      <c r="S16" s="56" t="s">
        <v>349</v>
      </c>
      <c r="T16" s="56" t="s">
        <v>349</v>
      </c>
      <c r="U16" s="57" t="s">
        <v>349</v>
      </c>
      <c r="V16" s="55" t="s">
        <v>349</v>
      </c>
      <c r="W16" s="56" t="s">
        <v>349</v>
      </c>
      <c r="X16" s="56" t="s">
        <v>349</v>
      </c>
      <c r="Y16" s="56" t="s">
        <v>349</v>
      </c>
      <c r="Z16" s="56" t="s">
        <v>349</v>
      </c>
      <c r="AA16" s="57" t="s">
        <v>349</v>
      </c>
      <c r="AB16" s="55" t="s">
        <v>349</v>
      </c>
      <c r="AC16" s="56" t="s">
        <v>349</v>
      </c>
      <c r="AD16" s="56" t="s">
        <v>349</v>
      </c>
      <c r="AE16" s="56" t="s">
        <v>349</v>
      </c>
      <c r="AF16" s="56" t="s">
        <v>349</v>
      </c>
      <c r="AG16" s="57" t="s">
        <v>349</v>
      </c>
      <c r="AH16" s="58" t="s">
        <v>349</v>
      </c>
      <c r="AI16" s="59" t="s">
        <v>349</v>
      </c>
      <c r="AJ16" s="59" t="s">
        <v>349</v>
      </c>
      <c r="AK16" s="59" t="s">
        <v>349</v>
      </c>
      <c r="AL16" s="59" t="s">
        <v>349</v>
      </c>
      <c r="AN16" s="522"/>
      <c r="AO16" s="523"/>
      <c r="AP16" s="523"/>
      <c r="AQ16" s="523"/>
      <c r="AR16" s="523"/>
      <c r="AS16" s="524"/>
      <c r="AT16" s="36"/>
      <c r="AU16" s="36"/>
    </row>
    <row r="17" spans="2:47" ht="16.5" hidden="1" thickBot="1">
      <c r="B17" s="508"/>
      <c r="C17" s="508"/>
      <c r="D17" s="509"/>
      <c r="E17" s="516"/>
      <c r="F17" s="517"/>
      <c r="G17" s="517"/>
      <c r="H17" s="517"/>
      <c r="I17" s="518"/>
      <c r="J17" s="60" t="s">
        <v>349</v>
      </c>
      <c r="K17" s="61" t="s">
        <v>349</v>
      </c>
      <c r="L17" s="61" t="s">
        <v>349</v>
      </c>
      <c r="M17" s="61" t="s">
        <v>349</v>
      </c>
      <c r="N17" s="61" t="s">
        <v>349</v>
      </c>
      <c r="O17" s="62" t="s">
        <v>349</v>
      </c>
      <c r="P17" s="55" t="s">
        <v>349</v>
      </c>
      <c r="Q17" s="56" t="s">
        <v>349</v>
      </c>
      <c r="R17" s="56" t="s">
        <v>349</v>
      </c>
      <c r="S17" s="56" t="s">
        <v>349</v>
      </c>
      <c r="T17" s="56" t="s">
        <v>349</v>
      </c>
      <c r="U17" s="57" t="s">
        <v>349</v>
      </c>
      <c r="V17" s="60" t="s">
        <v>349</v>
      </c>
      <c r="W17" s="61" t="s">
        <v>349</v>
      </c>
      <c r="X17" s="61" t="s">
        <v>349</v>
      </c>
      <c r="Y17" s="61" t="s">
        <v>349</v>
      </c>
      <c r="Z17" s="61" t="s">
        <v>349</v>
      </c>
      <c r="AA17" s="62" t="s">
        <v>349</v>
      </c>
      <c r="AB17" s="55" t="s">
        <v>349</v>
      </c>
      <c r="AC17" s="56" t="s">
        <v>349</v>
      </c>
      <c r="AD17" s="56" t="s">
        <v>349</v>
      </c>
      <c r="AE17" s="56" t="s">
        <v>349</v>
      </c>
      <c r="AF17" s="56" t="s">
        <v>349</v>
      </c>
      <c r="AG17" s="57" t="s">
        <v>349</v>
      </c>
      <c r="AH17" s="63" t="s">
        <v>349</v>
      </c>
      <c r="AI17" s="64" t="s">
        <v>349</v>
      </c>
      <c r="AJ17" s="64" t="s">
        <v>349</v>
      </c>
      <c r="AK17" s="64" t="s">
        <v>349</v>
      </c>
      <c r="AL17" s="64" t="s">
        <v>349</v>
      </c>
      <c r="AN17" s="525"/>
      <c r="AO17" s="526"/>
      <c r="AP17" s="526"/>
      <c r="AQ17" s="526"/>
      <c r="AR17" s="526"/>
      <c r="AS17" s="527"/>
      <c r="AT17" s="36"/>
      <c r="AU17" s="36"/>
    </row>
    <row r="18" spans="2:47" ht="15.75" customHeight="1">
      <c r="B18" s="508"/>
      <c r="C18" s="508"/>
      <c r="D18" s="509"/>
      <c r="E18" s="510" t="s">
        <v>162</v>
      </c>
      <c r="F18" s="511"/>
      <c r="G18" s="511"/>
      <c r="H18" s="511"/>
      <c r="I18" s="511"/>
      <c r="J18" s="191" t="s">
        <v>349</v>
      </c>
      <c r="K18" s="192" t="s">
        <v>349</v>
      </c>
      <c r="L18" s="192" t="s">
        <v>349</v>
      </c>
      <c r="M18" s="192" t="s">
        <v>349</v>
      </c>
      <c r="N18" s="192" t="s">
        <v>349</v>
      </c>
      <c r="O18" s="193" t="s">
        <v>349</v>
      </c>
      <c r="P18" s="191" t="s">
        <v>349</v>
      </c>
      <c r="Q18" s="192" t="s">
        <v>349</v>
      </c>
      <c r="R18" s="65" t="s">
        <v>349</v>
      </c>
      <c r="S18" s="65" t="s">
        <v>349</v>
      </c>
      <c r="T18" s="65" t="s">
        <v>349</v>
      </c>
      <c r="U18" s="66" t="s">
        <v>349</v>
      </c>
      <c r="V18" s="50" t="s">
        <v>349</v>
      </c>
      <c r="W18" s="51" t="s">
        <v>349</v>
      </c>
      <c r="X18" s="51" t="s">
        <v>349</v>
      </c>
      <c r="Y18" s="51" t="s">
        <v>349</v>
      </c>
      <c r="Z18" s="51" t="s">
        <v>349</v>
      </c>
      <c r="AA18" s="52" t="s">
        <v>349</v>
      </c>
      <c r="AB18" s="50" t="s">
        <v>349</v>
      </c>
      <c r="AC18" s="51" t="s">
        <v>349</v>
      </c>
      <c r="AD18" s="51" t="s">
        <v>349</v>
      </c>
      <c r="AE18" s="51" t="s">
        <v>349</v>
      </c>
      <c r="AF18" s="51" t="s">
        <v>349</v>
      </c>
      <c r="AG18" s="52" t="s">
        <v>349</v>
      </c>
      <c r="AH18" s="53" t="s">
        <v>349</v>
      </c>
      <c r="AI18" s="54" t="s">
        <v>349</v>
      </c>
      <c r="AJ18" s="54" t="s">
        <v>349</v>
      </c>
      <c r="AK18" s="54" t="s">
        <v>349</v>
      </c>
      <c r="AL18" s="54" t="s">
        <v>349</v>
      </c>
      <c r="AN18" s="530" t="s">
        <v>163</v>
      </c>
      <c r="AO18" s="531"/>
      <c r="AP18" s="531"/>
      <c r="AQ18" s="531"/>
      <c r="AR18" s="531"/>
      <c r="AS18" s="531"/>
      <c r="AT18" s="536" t="s">
        <v>350</v>
      </c>
      <c r="AU18" s="537"/>
    </row>
    <row r="19" spans="2:47" ht="15.75" customHeight="1">
      <c r="B19" s="508"/>
      <c r="C19" s="508"/>
      <c r="D19" s="509"/>
      <c r="E19" s="529"/>
      <c r="F19" s="514"/>
      <c r="G19" s="514"/>
      <c r="H19" s="514"/>
      <c r="I19" s="514"/>
      <c r="J19" s="194" t="s">
        <v>349</v>
      </c>
      <c r="K19" s="195" t="s">
        <v>349</v>
      </c>
      <c r="L19" s="195" t="s">
        <v>349</v>
      </c>
      <c r="M19" s="195" t="s">
        <v>349</v>
      </c>
      <c r="N19" s="195" t="s">
        <v>349</v>
      </c>
      <c r="O19" s="196" t="s">
        <v>349</v>
      </c>
      <c r="P19" s="194" t="s">
        <v>349</v>
      </c>
      <c r="Q19" s="195" t="s">
        <v>349</v>
      </c>
      <c r="R19" s="68" t="s">
        <v>349</v>
      </c>
      <c r="S19" s="68" t="s">
        <v>349</v>
      </c>
      <c r="T19" s="68" t="s">
        <v>349</v>
      </c>
      <c r="U19" s="69" t="s">
        <v>349</v>
      </c>
      <c r="V19" s="55" t="s">
        <v>349</v>
      </c>
      <c r="W19" s="56" t="s">
        <v>349</v>
      </c>
      <c r="X19" s="56" t="s">
        <v>349</v>
      </c>
      <c r="Y19" s="56" t="s">
        <v>349</v>
      </c>
      <c r="Z19" s="56" t="s">
        <v>349</v>
      </c>
      <c r="AA19" s="57" t="s">
        <v>349</v>
      </c>
      <c r="AB19" s="55" t="s">
        <v>349</v>
      </c>
      <c r="AC19" s="56" t="s">
        <v>349</v>
      </c>
      <c r="AD19" s="56" t="s">
        <v>349</v>
      </c>
      <c r="AE19" s="56" t="s">
        <v>349</v>
      </c>
      <c r="AF19" s="56" t="s">
        <v>349</v>
      </c>
      <c r="AG19" s="57" t="s">
        <v>349</v>
      </c>
      <c r="AH19" s="58" t="s">
        <v>349</v>
      </c>
      <c r="AI19" s="59" t="s">
        <v>349</v>
      </c>
      <c r="AJ19" s="59" t="s">
        <v>349</v>
      </c>
      <c r="AK19" s="59" t="s">
        <v>349</v>
      </c>
      <c r="AL19" s="59" t="s">
        <v>349</v>
      </c>
      <c r="AN19" s="532"/>
      <c r="AO19" s="533"/>
      <c r="AP19" s="533"/>
      <c r="AQ19" s="533"/>
      <c r="AR19" s="533"/>
      <c r="AS19" s="533"/>
      <c r="AT19" s="538"/>
      <c r="AU19" s="539"/>
    </row>
    <row r="20" spans="2:47" ht="15.75" customHeight="1">
      <c r="B20" s="508"/>
      <c r="C20" s="508"/>
      <c r="D20" s="509"/>
      <c r="E20" s="513"/>
      <c r="F20" s="514"/>
      <c r="G20" s="514"/>
      <c r="H20" s="514"/>
      <c r="I20" s="514"/>
      <c r="J20" s="194" t="s">
        <v>349</v>
      </c>
      <c r="K20" s="195" t="s">
        <v>349</v>
      </c>
      <c r="L20" s="195" t="s">
        <v>349</v>
      </c>
      <c r="M20" s="195" t="s">
        <v>349</v>
      </c>
      <c r="N20" s="195" t="s">
        <v>349</v>
      </c>
      <c r="O20" s="196" t="s">
        <v>349</v>
      </c>
      <c r="P20" s="194" t="s">
        <v>349</v>
      </c>
      <c r="Q20" s="195" t="s">
        <v>349</v>
      </c>
      <c r="R20" s="68" t="s">
        <v>349</v>
      </c>
      <c r="S20" s="68" t="s">
        <v>349</v>
      </c>
      <c r="T20" s="68" t="s">
        <v>349</v>
      </c>
      <c r="U20" s="69" t="s">
        <v>349</v>
      </c>
      <c r="V20" s="55" t="s">
        <v>349</v>
      </c>
      <c r="W20" s="56" t="s">
        <v>349</v>
      </c>
      <c r="X20" s="56" t="s">
        <v>349</v>
      </c>
      <c r="Y20" s="56" t="s">
        <v>349</v>
      </c>
      <c r="Z20" s="56" t="s">
        <v>349</v>
      </c>
      <c r="AA20" s="57" t="s">
        <v>349</v>
      </c>
      <c r="AB20" s="55" t="s">
        <v>349</v>
      </c>
      <c r="AC20" s="56" t="s">
        <v>349</v>
      </c>
      <c r="AD20" s="56" t="s">
        <v>349</v>
      </c>
      <c r="AE20" s="56" t="s">
        <v>349</v>
      </c>
      <c r="AF20" s="56" t="s">
        <v>349</v>
      </c>
      <c r="AG20" s="57" t="s">
        <v>349</v>
      </c>
      <c r="AH20" s="58" t="s">
        <v>349</v>
      </c>
      <c r="AI20" s="59" t="s">
        <v>349</v>
      </c>
      <c r="AJ20" s="59" t="s">
        <v>349</v>
      </c>
      <c r="AK20" s="59" t="s">
        <v>349</v>
      </c>
      <c r="AL20" s="59" t="s">
        <v>349</v>
      </c>
      <c r="AN20" s="532"/>
      <c r="AO20" s="533"/>
      <c r="AP20" s="533"/>
      <c r="AQ20" s="533"/>
      <c r="AR20" s="533"/>
      <c r="AS20" s="533"/>
      <c r="AT20" s="538"/>
      <c r="AU20" s="539"/>
    </row>
    <row r="21" spans="2:47" ht="15.75" customHeight="1">
      <c r="B21" s="508"/>
      <c r="C21" s="508"/>
      <c r="D21" s="509"/>
      <c r="E21" s="513"/>
      <c r="F21" s="514"/>
      <c r="G21" s="514"/>
      <c r="H21" s="514"/>
      <c r="I21" s="514"/>
      <c r="J21" s="194" t="s">
        <v>349</v>
      </c>
      <c r="K21" s="195" t="s">
        <v>349</v>
      </c>
      <c r="L21" s="195" t="s">
        <v>349</v>
      </c>
      <c r="M21" s="195" t="s">
        <v>349</v>
      </c>
      <c r="N21" s="195" t="s">
        <v>349</v>
      </c>
      <c r="O21" s="196" t="s">
        <v>349</v>
      </c>
      <c r="P21" s="194" t="s">
        <v>349</v>
      </c>
      <c r="Q21" s="195" t="s">
        <v>349</v>
      </c>
      <c r="R21" s="68" t="s">
        <v>349</v>
      </c>
      <c r="S21" s="68" t="s">
        <v>349</v>
      </c>
      <c r="T21" s="68" t="s">
        <v>349</v>
      </c>
      <c r="U21" s="69" t="s">
        <v>349</v>
      </c>
      <c r="V21" s="55" t="s">
        <v>349</v>
      </c>
      <c r="W21" s="56" t="s">
        <v>349</v>
      </c>
      <c r="X21" s="56" t="s">
        <v>349</v>
      </c>
      <c r="Y21" s="56" t="s">
        <v>349</v>
      </c>
      <c r="Z21" s="56" t="s">
        <v>349</v>
      </c>
      <c r="AA21" s="57" t="s">
        <v>349</v>
      </c>
      <c r="AB21" s="55" t="s">
        <v>349</v>
      </c>
      <c r="AC21" s="56" t="s">
        <v>349</v>
      </c>
      <c r="AD21" s="56" t="s">
        <v>349</v>
      </c>
      <c r="AE21" s="56" t="s">
        <v>349</v>
      </c>
      <c r="AF21" s="56" t="s">
        <v>349</v>
      </c>
      <c r="AG21" s="57" t="s">
        <v>349</v>
      </c>
      <c r="AH21" s="58" t="s">
        <v>349</v>
      </c>
      <c r="AI21" s="59" t="s">
        <v>349</v>
      </c>
      <c r="AJ21" s="59" t="s">
        <v>349</v>
      </c>
      <c r="AK21" s="59" t="s">
        <v>349</v>
      </c>
      <c r="AL21" s="59" t="s">
        <v>349</v>
      </c>
      <c r="AN21" s="532"/>
      <c r="AO21" s="533"/>
      <c r="AP21" s="533"/>
      <c r="AQ21" s="533"/>
      <c r="AR21" s="533"/>
      <c r="AS21" s="533"/>
      <c r="AT21" s="538"/>
      <c r="AU21" s="539"/>
    </row>
    <row r="22" spans="2:47" ht="15.75" customHeight="1">
      <c r="B22" s="508"/>
      <c r="C22" s="508"/>
      <c r="D22" s="509"/>
      <c r="E22" s="513"/>
      <c r="F22" s="514"/>
      <c r="G22" s="514"/>
      <c r="H22" s="514"/>
      <c r="I22" s="514"/>
      <c r="J22" s="194" t="s">
        <v>349</v>
      </c>
      <c r="K22" s="195" t="s">
        <v>349</v>
      </c>
      <c r="L22" s="195" t="s">
        <v>349</v>
      </c>
      <c r="M22" s="195" t="s">
        <v>349</v>
      </c>
      <c r="N22" s="195" t="s">
        <v>349</v>
      </c>
      <c r="O22" s="196" t="s">
        <v>349</v>
      </c>
      <c r="P22" s="194" t="s">
        <v>349</v>
      </c>
      <c r="Q22" s="195" t="s">
        <v>349</v>
      </c>
      <c r="R22" s="68" t="s">
        <v>349</v>
      </c>
      <c r="S22" s="68" t="s">
        <v>349</v>
      </c>
      <c r="T22" s="68" t="s">
        <v>349</v>
      </c>
      <c r="U22" s="69" t="s">
        <v>349</v>
      </c>
      <c r="V22" s="55" t="s">
        <v>349</v>
      </c>
      <c r="W22" s="56" t="s">
        <v>349</v>
      </c>
      <c r="X22" s="56" t="s">
        <v>349</v>
      </c>
      <c r="Y22" s="56" t="s">
        <v>349</v>
      </c>
      <c r="Z22" s="56" t="s">
        <v>349</v>
      </c>
      <c r="AA22" s="57" t="s">
        <v>349</v>
      </c>
      <c r="AB22" s="55" t="s">
        <v>349</v>
      </c>
      <c r="AC22" s="56" t="s">
        <v>349</v>
      </c>
      <c r="AD22" s="56" t="s">
        <v>349</v>
      </c>
      <c r="AE22" s="56" t="s">
        <v>349</v>
      </c>
      <c r="AF22" s="56" t="s">
        <v>349</v>
      </c>
      <c r="AG22" s="57" t="s">
        <v>349</v>
      </c>
      <c r="AH22" s="58" t="s">
        <v>349</v>
      </c>
      <c r="AI22" s="59" t="s">
        <v>349</v>
      </c>
      <c r="AJ22" s="59" t="s">
        <v>349</v>
      </c>
      <c r="AK22" s="59" t="s">
        <v>349</v>
      </c>
      <c r="AL22" s="59" t="s">
        <v>349</v>
      </c>
      <c r="AN22" s="532"/>
      <c r="AO22" s="533"/>
      <c r="AP22" s="533"/>
      <c r="AQ22" s="533"/>
      <c r="AR22" s="533"/>
      <c r="AS22" s="533"/>
      <c r="AT22" s="538"/>
      <c r="AU22" s="539"/>
    </row>
    <row r="23" spans="2:47" ht="0.75" customHeight="1">
      <c r="B23" s="508"/>
      <c r="C23" s="508"/>
      <c r="D23" s="509"/>
      <c r="E23" s="513"/>
      <c r="F23" s="514"/>
      <c r="G23" s="514"/>
      <c r="H23" s="514"/>
      <c r="I23" s="514"/>
      <c r="J23" s="194" t="s">
        <v>349</v>
      </c>
      <c r="K23" s="195" t="s">
        <v>349</v>
      </c>
      <c r="L23" s="195" t="s">
        <v>349</v>
      </c>
      <c r="M23" s="195" t="s">
        <v>349</v>
      </c>
      <c r="N23" s="195" t="s">
        <v>349</v>
      </c>
      <c r="O23" s="196" t="s">
        <v>349</v>
      </c>
      <c r="P23" s="194" t="s">
        <v>349</v>
      </c>
      <c r="Q23" s="195" t="s">
        <v>349</v>
      </c>
      <c r="R23" s="68" t="s">
        <v>349</v>
      </c>
      <c r="S23" s="68" t="s">
        <v>349</v>
      </c>
      <c r="T23" s="68" t="s">
        <v>349</v>
      </c>
      <c r="U23" s="69" t="s">
        <v>349</v>
      </c>
      <c r="V23" s="55" t="s">
        <v>349</v>
      </c>
      <c r="W23" s="56" t="s">
        <v>349</v>
      </c>
      <c r="X23" s="56" t="s">
        <v>349</v>
      </c>
      <c r="Y23" s="56" t="s">
        <v>349</v>
      </c>
      <c r="Z23" s="56" t="s">
        <v>349</v>
      </c>
      <c r="AA23" s="57" t="s">
        <v>349</v>
      </c>
      <c r="AB23" s="55" t="s">
        <v>349</v>
      </c>
      <c r="AC23" s="56" t="s">
        <v>349</v>
      </c>
      <c r="AD23" s="56" t="s">
        <v>349</v>
      </c>
      <c r="AE23" s="56" t="s">
        <v>349</v>
      </c>
      <c r="AF23" s="56" t="s">
        <v>349</v>
      </c>
      <c r="AG23" s="57" t="s">
        <v>349</v>
      </c>
      <c r="AH23" s="58" t="s">
        <v>349</v>
      </c>
      <c r="AI23" s="59" t="s">
        <v>349</v>
      </c>
      <c r="AJ23" s="59" t="s">
        <v>349</v>
      </c>
      <c r="AK23" s="59" t="s">
        <v>349</v>
      </c>
      <c r="AL23" s="59" t="s">
        <v>349</v>
      </c>
      <c r="AN23" s="532"/>
      <c r="AO23" s="533"/>
      <c r="AP23" s="533"/>
      <c r="AQ23" s="533"/>
      <c r="AR23" s="533"/>
      <c r="AS23" s="533"/>
      <c r="AT23" s="538"/>
      <c r="AU23" s="539"/>
    </row>
    <row r="24" spans="2:47" ht="15.75" hidden="1" customHeight="1">
      <c r="B24" s="508"/>
      <c r="C24" s="508"/>
      <c r="D24" s="509"/>
      <c r="E24" s="513"/>
      <c r="F24" s="514"/>
      <c r="G24" s="514"/>
      <c r="H24" s="514"/>
      <c r="I24" s="514"/>
      <c r="J24" s="194" t="s">
        <v>349</v>
      </c>
      <c r="K24" s="195" t="s">
        <v>349</v>
      </c>
      <c r="L24" s="195" t="s">
        <v>349</v>
      </c>
      <c r="M24" s="195" t="s">
        <v>349</v>
      </c>
      <c r="N24" s="195" t="s">
        <v>349</v>
      </c>
      <c r="O24" s="196" t="s">
        <v>349</v>
      </c>
      <c r="P24" s="194" t="s">
        <v>349</v>
      </c>
      <c r="Q24" s="195" t="s">
        <v>349</v>
      </c>
      <c r="R24" s="68" t="s">
        <v>349</v>
      </c>
      <c r="S24" s="68" t="s">
        <v>349</v>
      </c>
      <c r="T24" s="68" t="s">
        <v>349</v>
      </c>
      <c r="U24" s="69" t="s">
        <v>349</v>
      </c>
      <c r="V24" s="55" t="s">
        <v>349</v>
      </c>
      <c r="W24" s="56" t="s">
        <v>349</v>
      </c>
      <c r="X24" s="56" t="s">
        <v>349</v>
      </c>
      <c r="Y24" s="56" t="s">
        <v>349</v>
      </c>
      <c r="Z24" s="56" t="s">
        <v>349</v>
      </c>
      <c r="AA24" s="57" t="s">
        <v>349</v>
      </c>
      <c r="AB24" s="55" t="s">
        <v>349</v>
      </c>
      <c r="AC24" s="56" t="s">
        <v>349</v>
      </c>
      <c r="AD24" s="56" t="s">
        <v>349</v>
      </c>
      <c r="AE24" s="56" t="s">
        <v>349</v>
      </c>
      <c r="AF24" s="56" t="s">
        <v>349</v>
      </c>
      <c r="AG24" s="57" t="s">
        <v>349</v>
      </c>
      <c r="AH24" s="58" t="s">
        <v>349</v>
      </c>
      <c r="AI24" s="59" t="s">
        <v>349</v>
      </c>
      <c r="AJ24" s="59" t="s">
        <v>349</v>
      </c>
      <c r="AK24" s="59" t="s">
        <v>349</v>
      </c>
      <c r="AL24" s="59" t="s">
        <v>349</v>
      </c>
      <c r="AN24" s="532"/>
      <c r="AO24" s="533"/>
      <c r="AP24" s="533"/>
      <c r="AQ24" s="533"/>
      <c r="AR24" s="533"/>
      <c r="AS24" s="533"/>
      <c r="AT24" s="538"/>
      <c r="AU24" s="539"/>
    </row>
    <row r="25" spans="2:47" ht="15.75" hidden="1" customHeight="1" thickBot="1">
      <c r="B25" s="508"/>
      <c r="C25" s="508"/>
      <c r="D25" s="509"/>
      <c r="E25" s="513"/>
      <c r="F25" s="514"/>
      <c r="G25" s="514"/>
      <c r="H25" s="514"/>
      <c r="I25" s="514"/>
      <c r="J25" s="194" t="s">
        <v>349</v>
      </c>
      <c r="K25" s="195" t="s">
        <v>349</v>
      </c>
      <c r="L25" s="195" t="s">
        <v>349</v>
      </c>
      <c r="M25" s="195" t="s">
        <v>349</v>
      </c>
      <c r="N25" s="195" t="s">
        <v>349</v>
      </c>
      <c r="O25" s="196" t="s">
        <v>349</v>
      </c>
      <c r="P25" s="194" t="s">
        <v>349</v>
      </c>
      <c r="Q25" s="195" t="s">
        <v>349</v>
      </c>
      <c r="R25" s="68" t="s">
        <v>349</v>
      </c>
      <c r="S25" s="68" t="s">
        <v>349</v>
      </c>
      <c r="T25" s="68" t="s">
        <v>349</v>
      </c>
      <c r="U25" s="69" t="s">
        <v>349</v>
      </c>
      <c r="V25" s="55" t="s">
        <v>349</v>
      </c>
      <c r="W25" s="56" t="s">
        <v>349</v>
      </c>
      <c r="X25" s="56" t="s">
        <v>349</v>
      </c>
      <c r="Y25" s="56" t="s">
        <v>349</v>
      </c>
      <c r="Z25" s="56" t="s">
        <v>349</v>
      </c>
      <c r="AA25" s="57" t="s">
        <v>349</v>
      </c>
      <c r="AB25" s="55" t="s">
        <v>349</v>
      </c>
      <c r="AC25" s="56" t="s">
        <v>349</v>
      </c>
      <c r="AD25" s="56" t="s">
        <v>349</v>
      </c>
      <c r="AE25" s="56" t="s">
        <v>349</v>
      </c>
      <c r="AF25" s="56" t="s">
        <v>349</v>
      </c>
      <c r="AG25" s="57" t="s">
        <v>349</v>
      </c>
      <c r="AH25" s="58" t="s">
        <v>349</v>
      </c>
      <c r="AI25" s="59" t="s">
        <v>349</v>
      </c>
      <c r="AJ25" s="59" t="s">
        <v>349</v>
      </c>
      <c r="AK25" s="59" t="s">
        <v>349</v>
      </c>
      <c r="AL25" s="59" t="s">
        <v>349</v>
      </c>
      <c r="AN25" s="532"/>
      <c r="AO25" s="533"/>
      <c r="AP25" s="533"/>
      <c r="AQ25" s="533"/>
      <c r="AR25" s="533"/>
      <c r="AS25" s="533"/>
      <c r="AT25" s="538"/>
      <c r="AU25" s="539"/>
    </row>
    <row r="26" spans="2:47" ht="15.75" hidden="1" customHeight="1" thickBot="1">
      <c r="B26" s="508"/>
      <c r="C26" s="508"/>
      <c r="D26" s="509"/>
      <c r="E26" s="513"/>
      <c r="F26" s="514"/>
      <c r="G26" s="514"/>
      <c r="H26" s="514"/>
      <c r="I26" s="514"/>
      <c r="J26" s="194" t="s">
        <v>349</v>
      </c>
      <c r="K26" s="195" t="s">
        <v>349</v>
      </c>
      <c r="L26" s="195" t="s">
        <v>349</v>
      </c>
      <c r="M26" s="195" t="s">
        <v>349</v>
      </c>
      <c r="N26" s="195" t="s">
        <v>349</v>
      </c>
      <c r="O26" s="196" t="s">
        <v>349</v>
      </c>
      <c r="P26" s="194" t="s">
        <v>349</v>
      </c>
      <c r="Q26" s="195" t="s">
        <v>349</v>
      </c>
      <c r="R26" s="68" t="s">
        <v>349</v>
      </c>
      <c r="S26" s="68" t="s">
        <v>349</v>
      </c>
      <c r="T26" s="68" t="s">
        <v>349</v>
      </c>
      <c r="U26" s="69" t="s">
        <v>349</v>
      </c>
      <c r="V26" s="55" t="s">
        <v>349</v>
      </c>
      <c r="W26" s="56" t="s">
        <v>349</v>
      </c>
      <c r="X26" s="56" t="s">
        <v>349</v>
      </c>
      <c r="Y26" s="56" t="s">
        <v>349</v>
      </c>
      <c r="Z26" s="56" t="s">
        <v>349</v>
      </c>
      <c r="AA26" s="57" t="s">
        <v>349</v>
      </c>
      <c r="AB26" s="55" t="s">
        <v>349</v>
      </c>
      <c r="AC26" s="56" t="s">
        <v>349</v>
      </c>
      <c r="AD26" s="56" t="s">
        <v>349</v>
      </c>
      <c r="AE26" s="56" t="s">
        <v>349</v>
      </c>
      <c r="AF26" s="56" t="s">
        <v>349</v>
      </c>
      <c r="AG26" s="57" t="s">
        <v>349</v>
      </c>
      <c r="AH26" s="58" t="s">
        <v>349</v>
      </c>
      <c r="AI26" s="59" t="s">
        <v>349</v>
      </c>
      <c r="AJ26" s="59" t="s">
        <v>349</v>
      </c>
      <c r="AK26" s="59" t="s">
        <v>349</v>
      </c>
      <c r="AL26" s="59" t="s">
        <v>349</v>
      </c>
      <c r="AN26" s="532"/>
      <c r="AO26" s="533"/>
      <c r="AP26" s="533"/>
      <c r="AQ26" s="533"/>
      <c r="AR26" s="533"/>
      <c r="AS26" s="533"/>
      <c r="AT26" s="538"/>
      <c r="AU26" s="539"/>
    </row>
    <row r="27" spans="2:47" ht="21" customHeight="1" thickBot="1">
      <c r="B27" s="508"/>
      <c r="C27" s="508"/>
      <c r="D27" s="509"/>
      <c r="E27" s="516"/>
      <c r="F27" s="517"/>
      <c r="G27" s="517"/>
      <c r="H27" s="517"/>
      <c r="I27" s="517"/>
      <c r="J27" s="197" t="s">
        <v>349</v>
      </c>
      <c r="K27" s="198" t="s">
        <v>349</v>
      </c>
      <c r="L27" s="198" t="s">
        <v>349</v>
      </c>
      <c r="M27" s="198" t="s">
        <v>349</v>
      </c>
      <c r="N27" s="198" t="s">
        <v>349</v>
      </c>
      <c r="O27" s="199" t="s">
        <v>349</v>
      </c>
      <c r="P27" s="197" t="s">
        <v>349</v>
      </c>
      <c r="Q27" s="198" t="s">
        <v>349</v>
      </c>
      <c r="R27" s="71" t="s">
        <v>349</v>
      </c>
      <c r="S27" s="71" t="s">
        <v>349</v>
      </c>
      <c r="T27" s="71" t="s">
        <v>349</v>
      </c>
      <c r="U27" s="72" t="s">
        <v>349</v>
      </c>
      <c r="V27" s="60" t="s">
        <v>349</v>
      </c>
      <c r="W27" s="61" t="s">
        <v>349</v>
      </c>
      <c r="X27" s="61" t="s">
        <v>349</v>
      </c>
      <c r="Y27" s="61" t="s">
        <v>349</v>
      </c>
      <c r="Z27" s="61" t="s">
        <v>349</v>
      </c>
      <c r="AA27" s="62" t="s">
        <v>349</v>
      </c>
      <c r="AB27" s="60" t="s">
        <v>349</v>
      </c>
      <c r="AC27" s="61" t="s">
        <v>349</v>
      </c>
      <c r="AD27" s="61" t="s">
        <v>349</v>
      </c>
      <c r="AE27" s="61" t="s">
        <v>349</v>
      </c>
      <c r="AF27" s="61" t="s">
        <v>349</v>
      </c>
      <c r="AG27" s="62" t="s">
        <v>349</v>
      </c>
      <c r="AH27" s="63" t="s">
        <v>349</v>
      </c>
      <c r="AI27" s="64" t="s">
        <v>349</v>
      </c>
      <c r="AJ27" s="64" t="s">
        <v>349</v>
      </c>
      <c r="AK27" s="64" t="s">
        <v>349</v>
      </c>
      <c r="AL27" s="64" t="s">
        <v>349</v>
      </c>
      <c r="AN27" s="534"/>
      <c r="AO27" s="535"/>
      <c r="AP27" s="535"/>
      <c r="AQ27" s="535"/>
      <c r="AR27" s="535"/>
      <c r="AS27" s="535"/>
      <c r="AT27" s="540"/>
      <c r="AU27" s="541"/>
    </row>
    <row r="28" spans="2:47" ht="15.75" customHeight="1">
      <c r="B28" s="508"/>
      <c r="C28" s="508"/>
      <c r="D28" s="509"/>
      <c r="E28" s="510" t="s">
        <v>164</v>
      </c>
      <c r="F28" s="511"/>
      <c r="G28" s="511"/>
      <c r="H28" s="511"/>
      <c r="I28" s="512"/>
      <c r="J28" s="191" t="s">
        <v>349</v>
      </c>
      <c r="K28" s="192" t="s">
        <v>349</v>
      </c>
      <c r="L28" s="192" t="s">
        <v>349</v>
      </c>
      <c r="M28" s="192" t="s">
        <v>349</v>
      </c>
      <c r="N28" s="192" t="s">
        <v>349</v>
      </c>
      <c r="O28" s="193" t="s">
        <v>349</v>
      </c>
      <c r="P28" s="191" t="s">
        <v>349</v>
      </c>
      <c r="Q28" s="192" t="s">
        <v>349</v>
      </c>
      <c r="R28" s="192" t="s">
        <v>349</v>
      </c>
      <c r="S28" s="192" t="s">
        <v>349</v>
      </c>
      <c r="T28" s="192" t="s">
        <v>349</v>
      </c>
      <c r="U28" s="193" t="s">
        <v>349</v>
      </c>
      <c r="V28" s="191" t="s">
        <v>349</v>
      </c>
      <c r="W28" s="192" t="s">
        <v>349</v>
      </c>
      <c r="X28" s="65" t="s">
        <v>349</v>
      </c>
      <c r="Y28" s="65" t="s">
        <v>349</v>
      </c>
      <c r="Z28" s="65" t="s">
        <v>349</v>
      </c>
      <c r="AA28" s="66" t="s">
        <v>349</v>
      </c>
      <c r="AB28" s="50" t="s">
        <v>349</v>
      </c>
      <c r="AC28" s="51" t="s">
        <v>349</v>
      </c>
      <c r="AD28" s="51" t="s">
        <v>349</v>
      </c>
      <c r="AE28" s="51" t="s">
        <v>349</v>
      </c>
      <c r="AF28" s="51" t="s">
        <v>349</v>
      </c>
      <c r="AG28" s="52" t="s">
        <v>349</v>
      </c>
      <c r="AH28" s="53" t="s">
        <v>349</v>
      </c>
      <c r="AI28" s="54" t="s">
        <v>349</v>
      </c>
      <c r="AJ28" s="54" t="s">
        <v>349</v>
      </c>
      <c r="AK28" s="54" t="s">
        <v>349</v>
      </c>
      <c r="AL28" s="54" t="s">
        <v>349</v>
      </c>
      <c r="AN28" s="543" t="s">
        <v>127</v>
      </c>
      <c r="AO28" s="544"/>
      <c r="AP28" s="544"/>
      <c r="AQ28" s="544"/>
      <c r="AR28" s="544"/>
      <c r="AS28" s="544"/>
      <c r="AT28" s="528" t="s">
        <v>373</v>
      </c>
      <c r="AU28" s="528"/>
    </row>
    <row r="29" spans="2:47" ht="15.75">
      <c r="B29" s="508"/>
      <c r="C29" s="508"/>
      <c r="D29" s="509"/>
      <c r="E29" s="529"/>
      <c r="F29" s="514"/>
      <c r="G29" s="514"/>
      <c r="H29" s="514"/>
      <c r="I29" s="515"/>
      <c r="J29" s="194" t="s">
        <v>349</v>
      </c>
      <c r="K29" s="195" t="s">
        <v>349</v>
      </c>
      <c r="L29" s="195" t="s">
        <v>349</v>
      </c>
      <c r="M29" s="195" t="s">
        <v>349</v>
      </c>
      <c r="N29" s="195" t="s">
        <v>349</v>
      </c>
      <c r="O29" s="196" t="s">
        <v>349</v>
      </c>
      <c r="P29" s="194" t="s">
        <v>349</v>
      </c>
      <c r="Q29" s="195" t="s">
        <v>349</v>
      </c>
      <c r="R29" s="195" t="s">
        <v>349</v>
      </c>
      <c r="S29" s="195" t="s">
        <v>349</v>
      </c>
      <c r="T29" s="195" t="s">
        <v>349</v>
      </c>
      <c r="U29" s="196" t="s">
        <v>349</v>
      </c>
      <c r="V29" s="194" t="s">
        <v>349</v>
      </c>
      <c r="W29" s="195" t="s">
        <v>349</v>
      </c>
      <c r="X29" s="68" t="s">
        <v>349</v>
      </c>
      <c r="Y29" s="68" t="s">
        <v>349</v>
      </c>
      <c r="Z29" s="68" t="s">
        <v>349</v>
      </c>
      <c r="AA29" s="69" t="s">
        <v>349</v>
      </c>
      <c r="AB29" s="55" t="s">
        <v>349</v>
      </c>
      <c r="AC29" s="56" t="s">
        <v>349</v>
      </c>
      <c r="AD29" s="56" t="s">
        <v>349</v>
      </c>
      <c r="AE29" s="56" t="s">
        <v>349</v>
      </c>
      <c r="AF29" s="56" t="s">
        <v>349</v>
      </c>
      <c r="AG29" s="57" t="s">
        <v>349</v>
      </c>
      <c r="AH29" s="58" t="s">
        <v>349</v>
      </c>
      <c r="AI29" s="59" t="s">
        <v>349</v>
      </c>
      <c r="AJ29" s="59" t="s">
        <v>349</v>
      </c>
      <c r="AK29" s="59" t="s">
        <v>349</v>
      </c>
      <c r="AL29" s="59" t="s">
        <v>349</v>
      </c>
      <c r="AN29" s="545"/>
      <c r="AO29" s="546"/>
      <c r="AP29" s="546"/>
      <c r="AQ29" s="546"/>
      <c r="AR29" s="546"/>
      <c r="AS29" s="546"/>
      <c r="AT29" s="528"/>
      <c r="AU29" s="528"/>
    </row>
    <row r="30" spans="2:47" ht="15.75">
      <c r="B30" s="508"/>
      <c r="C30" s="508"/>
      <c r="D30" s="509"/>
      <c r="E30" s="513"/>
      <c r="F30" s="514"/>
      <c r="G30" s="514"/>
      <c r="H30" s="514"/>
      <c r="I30" s="515"/>
      <c r="J30" s="194" t="s">
        <v>349</v>
      </c>
      <c r="K30" s="195" t="s">
        <v>349</v>
      </c>
      <c r="L30" s="195" t="s">
        <v>349</v>
      </c>
      <c r="M30" s="195" t="s">
        <v>349</v>
      </c>
      <c r="N30" s="195" t="s">
        <v>349</v>
      </c>
      <c r="O30" s="196" t="s">
        <v>349</v>
      </c>
      <c r="P30" s="194" t="s">
        <v>349</v>
      </c>
      <c r="Q30" s="195" t="s">
        <v>349</v>
      </c>
      <c r="R30" s="195" t="s">
        <v>349</v>
      </c>
      <c r="S30" s="195" t="s">
        <v>349</v>
      </c>
      <c r="T30" s="195" t="s">
        <v>349</v>
      </c>
      <c r="U30" s="196" t="s">
        <v>349</v>
      </c>
      <c r="V30" s="194" t="s">
        <v>349</v>
      </c>
      <c r="W30" s="195" t="s">
        <v>349</v>
      </c>
      <c r="X30" s="68" t="s">
        <v>349</v>
      </c>
      <c r="Y30" s="68" t="s">
        <v>349</v>
      </c>
      <c r="Z30" s="68" t="s">
        <v>349</v>
      </c>
      <c r="AA30" s="69" t="s">
        <v>349</v>
      </c>
      <c r="AB30" s="55" t="s">
        <v>349</v>
      </c>
      <c r="AC30" s="56" t="s">
        <v>349</v>
      </c>
      <c r="AD30" s="56" t="s">
        <v>349</v>
      </c>
      <c r="AE30" s="56" t="s">
        <v>349</v>
      </c>
      <c r="AF30" s="56" t="s">
        <v>349</v>
      </c>
      <c r="AG30" s="57" t="s">
        <v>349</v>
      </c>
      <c r="AH30" s="58" t="s">
        <v>349</v>
      </c>
      <c r="AI30" s="59" t="s">
        <v>349</v>
      </c>
      <c r="AJ30" s="59" t="s">
        <v>349</v>
      </c>
      <c r="AK30" s="59" t="s">
        <v>349</v>
      </c>
      <c r="AL30" s="59" t="s">
        <v>349</v>
      </c>
      <c r="AN30" s="545"/>
      <c r="AO30" s="546"/>
      <c r="AP30" s="546"/>
      <c r="AQ30" s="546"/>
      <c r="AR30" s="546"/>
      <c r="AS30" s="546"/>
      <c r="AT30" s="528"/>
      <c r="AU30" s="528"/>
    </row>
    <row r="31" spans="2:47" ht="15.75">
      <c r="B31" s="508"/>
      <c r="C31" s="508"/>
      <c r="D31" s="509"/>
      <c r="E31" s="513"/>
      <c r="F31" s="514"/>
      <c r="G31" s="514"/>
      <c r="H31" s="514"/>
      <c r="I31" s="515"/>
      <c r="J31" s="194" t="s">
        <v>349</v>
      </c>
      <c r="K31" s="195" t="s">
        <v>349</v>
      </c>
      <c r="L31" s="195" t="s">
        <v>349</v>
      </c>
      <c r="M31" s="195" t="s">
        <v>349</v>
      </c>
      <c r="N31" s="195" t="s">
        <v>349</v>
      </c>
      <c r="O31" s="196" t="s">
        <v>349</v>
      </c>
      <c r="P31" s="194" t="s">
        <v>349</v>
      </c>
      <c r="Q31" s="195" t="s">
        <v>349</v>
      </c>
      <c r="R31" s="195" t="s">
        <v>349</v>
      </c>
      <c r="S31" s="195" t="s">
        <v>349</v>
      </c>
      <c r="T31" s="195" t="s">
        <v>349</v>
      </c>
      <c r="U31" s="196" t="s">
        <v>349</v>
      </c>
      <c r="V31" s="194" t="s">
        <v>349</v>
      </c>
      <c r="W31" s="195" t="s">
        <v>349</v>
      </c>
      <c r="X31" s="68" t="s">
        <v>349</v>
      </c>
      <c r="Y31" s="68" t="s">
        <v>349</v>
      </c>
      <c r="Z31" s="68" t="s">
        <v>349</v>
      </c>
      <c r="AA31" s="69" t="s">
        <v>349</v>
      </c>
      <c r="AB31" s="55" t="s">
        <v>349</v>
      </c>
      <c r="AC31" s="56" t="s">
        <v>349</v>
      </c>
      <c r="AD31" s="56" t="s">
        <v>349</v>
      </c>
      <c r="AE31" s="56" t="s">
        <v>349</v>
      </c>
      <c r="AF31" s="56" t="s">
        <v>349</v>
      </c>
      <c r="AG31" s="57" t="s">
        <v>349</v>
      </c>
      <c r="AH31" s="58" t="s">
        <v>349</v>
      </c>
      <c r="AI31" s="59" t="s">
        <v>349</v>
      </c>
      <c r="AJ31" s="59" t="s">
        <v>349</v>
      </c>
      <c r="AK31" s="59" t="s">
        <v>349</v>
      </c>
      <c r="AL31" s="59" t="s">
        <v>349</v>
      </c>
      <c r="AN31" s="545"/>
      <c r="AO31" s="546"/>
      <c r="AP31" s="546"/>
      <c r="AQ31" s="546"/>
      <c r="AR31" s="546"/>
      <c r="AS31" s="546"/>
      <c r="AT31" s="528"/>
      <c r="AU31" s="528"/>
    </row>
    <row r="32" spans="2:47" ht="15.75">
      <c r="B32" s="508"/>
      <c r="C32" s="508"/>
      <c r="D32" s="509"/>
      <c r="E32" s="513"/>
      <c r="F32" s="514"/>
      <c r="G32" s="514"/>
      <c r="H32" s="514"/>
      <c r="I32" s="515"/>
      <c r="J32" s="194" t="s">
        <v>349</v>
      </c>
      <c r="K32" s="195" t="s">
        <v>349</v>
      </c>
      <c r="L32" s="195" t="s">
        <v>349</v>
      </c>
      <c r="M32" s="195" t="s">
        <v>349</v>
      </c>
      <c r="N32" s="195" t="s">
        <v>349</v>
      </c>
      <c r="O32" s="196" t="s">
        <v>349</v>
      </c>
      <c r="P32" s="194" t="s">
        <v>349</v>
      </c>
      <c r="Q32" s="195" t="s">
        <v>349</v>
      </c>
      <c r="R32" s="195" t="s">
        <v>349</v>
      </c>
      <c r="S32" s="195" t="s">
        <v>349</v>
      </c>
      <c r="T32" s="195" t="s">
        <v>349</v>
      </c>
      <c r="U32" s="196" t="s">
        <v>349</v>
      </c>
      <c r="V32" s="194" t="s">
        <v>349</v>
      </c>
      <c r="W32" s="195" t="s">
        <v>349</v>
      </c>
      <c r="X32" s="68" t="s">
        <v>349</v>
      </c>
      <c r="Y32" s="68" t="s">
        <v>349</v>
      </c>
      <c r="Z32" s="68" t="s">
        <v>349</v>
      </c>
      <c r="AA32" s="69" t="s">
        <v>349</v>
      </c>
      <c r="AB32" s="55" t="s">
        <v>349</v>
      </c>
      <c r="AC32" s="56" t="s">
        <v>349</v>
      </c>
      <c r="AD32" s="56" t="s">
        <v>349</v>
      </c>
      <c r="AE32" s="56" t="s">
        <v>349</v>
      </c>
      <c r="AF32" s="56" t="s">
        <v>349</v>
      </c>
      <c r="AG32" s="57" t="s">
        <v>349</v>
      </c>
      <c r="AH32" s="58" t="s">
        <v>349</v>
      </c>
      <c r="AI32" s="59" t="s">
        <v>349</v>
      </c>
      <c r="AJ32" s="59" t="s">
        <v>349</v>
      </c>
      <c r="AK32" s="59" t="s">
        <v>349</v>
      </c>
      <c r="AL32" s="59" t="s">
        <v>349</v>
      </c>
      <c r="AN32" s="545"/>
      <c r="AO32" s="546"/>
      <c r="AP32" s="546"/>
      <c r="AQ32" s="546"/>
      <c r="AR32" s="546"/>
      <c r="AS32" s="546"/>
      <c r="AT32" s="528"/>
      <c r="AU32" s="528"/>
    </row>
    <row r="33" spans="2:47" ht="15.75">
      <c r="B33" s="508"/>
      <c r="C33" s="508"/>
      <c r="D33" s="509"/>
      <c r="E33" s="513"/>
      <c r="F33" s="514"/>
      <c r="G33" s="514"/>
      <c r="H33" s="514"/>
      <c r="I33" s="515"/>
      <c r="J33" s="194" t="s">
        <v>349</v>
      </c>
      <c r="K33" s="195" t="s">
        <v>349</v>
      </c>
      <c r="L33" s="195" t="s">
        <v>349</v>
      </c>
      <c r="M33" s="195" t="s">
        <v>349</v>
      </c>
      <c r="N33" s="195" t="s">
        <v>349</v>
      </c>
      <c r="O33" s="196" t="s">
        <v>349</v>
      </c>
      <c r="P33" s="194" t="s">
        <v>349</v>
      </c>
      <c r="Q33" s="195" t="s">
        <v>349</v>
      </c>
      <c r="R33" s="195" t="s">
        <v>349</v>
      </c>
      <c r="S33" s="195" t="s">
        <v>349</v>
      </c>
      <c r="T33" s="195" t="s">
        <v>349</v>
      </c>
      <c r="U33" s="196" t="s">
        <v>349</v>
      </c>
      <c r="V33" s="194" t="s">
        <v>349</v>
      </c>
      <c r="W33" s="195" t="s">
        <v>349</v>
      </c>
      <c r="X33" s="68" t="s">
        <v>349</v>
      </c>
      <c r="Y33" s="68" t="s">
        <v>349</v>
      </c>
      <c r="Z33" s="68" t="s">
        <v>349</v>
      </c>
      <c r="AA33" s="69" t="s">
        <v>349</v>
      </c>
      <c r="AB33" s="55" t="s">
        <v>349</v>
      </c>
      <c r="AC33" s="56" t="s">
        <v>349</v>
      </c>
      <c r="AD33" s="56" t="s">
        <v>349</v>
      </c>
      <c r="AE33" s="56" t="s">
        <v>349</v>
      </c>
      <c r="AF33" s="56" t="s">
        <v>349</v>
      </c>
      <c r="AG33" s="57" t="s">
        <v>349</v>
      </c>
      <c r="AH33" s="58" t="s">
        <v>349</v>
      </c>
      <c r="AI33" s="59" t="s">
        <v>349</v>
      </c>
      <c r="AJ33" s="59" t="s">
        <v>349</v>
      </c>
      <c r="AK33" s="59" t="s">
        <v>349</v>
      </c>
      <c r="AL33" s="59" t="s">
        <v>349</v>
      </c>
      <c r="AN33" s="545"/>
      <c r="AO33" s="546"/>
      <c r="AP33" s="546"/>
      <c r="AQ33" s="546"/>
      <c r="AR33" s="546"/>
      <c r="AS33" s="546"/>
      <c r="AT33" s="528"/>
      <c r="AU33" s="528"/>
    </row>
    <row r="34" spans="2:47" ht="15.75">
      <c r="B34" s="508"/>
      <c r="C34" s="508"/>
      <c r="D34" s="509"/>
      <c r="E34" s="513"/>
      <c r="F34" s="514"/>
      <c r="G34" s="514"/>
      <c r="H34" s="514"/>
      <c r="I34" s="515"/>
      <c r="J34" s="194" t="s">
        <v>349</v>
      </c>
      <c r="K34" s="195" t="s">
        <v>349</v>
      </c>
      <c r="L34" s="195" t="s">
        <v>349</v>
      </c>
      <c r="M34" s="195" t="s">
        <v>349</v>
      </c>
      <c r="N34" s="195" t="s">
        <v>349</v>
      </c>
      <c r="O34" s="196" t="s">
        <v>349</v>
      </c>
      <c r="P34" s="194" t="s">
        <v>349</v>
      </c>
      <c r="Q34" s="195" t="s">
        <v>349</v>
      </c>
      <c r="R34" s="195" t="s">
        <v>349</v>
      </c>
      <c r="S34" s="195" t="s">
        <v>349</v>
      </c>
      <c r="T34" s="195" t="s">
        <v>349</v>
      </c>
      <c r="U34" s="196" t="s">
        <v>349</v>
      </c>
      <c r="V34" s="194" t="s">
        <v>349</v>
      </c>
      <c r="W34" s="195" t="s">
        <v>349</v>
      </c>
      <c r="X34" s="68" t="s">
        <v>349</v>
      </c>
      <c r="Y34" s="68" t="s">
        <v>349</v>
      </c>
      <c r="Z34" s="68" t="s">
        <v>349</v>
      </c>
      <c r="AA34" s="69" t="s">
        <v>349</v>
      </c>
      <c r="AB34" s="55" t="s">
        <v>349</v>
      </c>
      <c r="AC34" s="56" t="s">
        <v>349</v>
      </c>
      <c r="AD34" s="56" t="s">
        <v>349</v>
      </c>
      <c r="AE34" s="56" t="s">
        <v>349</v>
      </c>
      <c r="AF34" s="56" t="s">
        <v>349</v>
      </c>
      <c r="AG34" s="57" t="s">
        <v>349</v>
      </c>
      <c r="AH34" s="58" t="s">
        <v>349</v>
      </c>
      <c r="AI34" s="59" t="s">
        <v>349</v>
      </c>
      <c r="AJ34" s="59" t="s">
        <v>349</v>
      </c>
      <c r="AK34" s="59" t="s">
        <v>349</v>
      </c>
      <c r="AL34" s="59" t="s">
        <v>349</v>
      </c>
      <c r="AN34" s="545"/>
      <c r="AO34" s="546"/>
      <c r="AP34" s="546"/>
      <c r="AQ34" s="546"/>
      <c r="AR34" s="546"/>
      <c r="AS34" s="546"/>
      <c r="AT34" s="528"/>
      <c r="AU34" s="528"/>
    </row>
    <row r="35" spans="2:47" ht="6" customHeight="1" thickBot="1">
      <c r="B35" s="508"/>
      <c r="C35" s="508"/>
      <c r="D35" s="509"/>
      <c r="E35" s="513"/>
      <c r="F35" s="514"/>
      <c r="G35" s="514"/>
      <c r="H35" s="514"/>
      <c r="I35" s="515"/>
      <c r="J35" s="194" t="s">
        <v>349</v>
      </c>
      <c r="K35" s="195" t="s">
        <v>349</v>
      </c>
      <c r="L35" s="195" t="s">
        <v>349</v>
      </c>
      <c r="M35" s="195" t="s">
        <v>349</v>
      </c>
      <c r="N35" s="195" t="s">
        <v>349</v>
      </c>
      <c r="O35" s="196" t="s">
        <v>349</v>
      </c>
      <c r="P35" s="194" t="s">
        <v>349</v>
      </c>
      <c r="Q35" s="195" t="s">
        <v>349</v>
      </c>
      <c r="R35" s="195" t="s">
        <v>349</v>
      </c>
      <c r="S35" s="195" t="s">
        <v>349</v>
      </c>
      <c r="T35" s="195" t="s">
        <v>349</v>
      </c>
      <c r="U35" s="196" t="s">
        <v>349</v>
      </c>
      <c r="V35" s="194" t="s">
        <v>349</v>
      </c>
      <c r="W35" s="195" t="s">
        <v>349</v>
      </c>
      <c r="X35" s="68" t="s">
        <v>349</v>
      </c>
      <c r="Y35" s="68" t="s">
        <v>349</v>
      </c>
      <c r="Z35" s="68" t="s">
        <v>349</v>
      </c>
      <c r="AA35" s="69" t="s">
        <v>349</v>
      </c>
      <c r="AB35" s="55" t="s">
        <v>349</v>
      </c>
      <c r="AC35" s="56" t="s">
        <v>349</v>
      </c>
      <c r="AD35" s="56" t="s">
        <v>349</v>
      </c>
      <c r="AE35" s="56" t="s">
        <v>349</v>
      </c>
      <c r="AF35" s="56" t="s">
        <v>349</v>
      </c>
      <c r="AG35" s="57" t="s">
        <v>349</v>
      </c>
      <c r="AH35" s="58" t="s">
        <v>349</v>
      </c>
      <c r="AI35" s="59" t="s">
        <v>349</v>
      </c>
      <c r="AJ35" s="59" t="s">
        <v>349</v>
      </c>
      <c r="AK35" s="59" t="s">
        <v>349</v>
      </c>
      <c r="AL35" s="59" t="s">
        <v>349</v>
      </c>
      <c r="AN35" s="545"/>
      <c r="AO35" s="546"/>
      <c r="AP35" s="546"/>
      <c r="AQ35" s="546"/>
      <c r="AR35" s="546"/>
      <c r="AS35" s="546"/>
      <c r="AT35" s="528"/>
      <c r="AU35" s="528"/>
    </row>
    <row r="36" spans="2:47" ht="16.5" hidden="1" thickBot="1">
      <c r="B36" s="508"/>
      <c r="C36" s="508"/>
      <c r="D36" s="509"/>
      <c r="E36" s="513"/>
      <c r="F36" s="514"/>
      <c r="G36" s="514"/>
      <c r="H36" s="514"/>
      <c r="I36" s="515"/>
      <c r="J36" s="67" t="s">
        <v>349</v>
      </c>
      <c r="K36" s="68" t="s">
        <v>349</v>
      </c>
      <c r="L36" s="68" t="s">
        <v>349</v>
      </c>
      <c r="M36" s="68" t="s">
        <v>349</v>
      </c>
      <c r="N36" s="68" t="s">
        <v>349</v>
      </c>
      <c r="O36" s="69" t="s">
        <v>349</v>
      </c>
      <c r="P36" s="67" t="s">
        <v>349</v>
      </c>
      <c r="Q36" s="68" t="s">
        <v>349</v>
      </c>
      <c r="R36" s="68" t="s">
        <v>349</v>
      </c>
      <c r="S36" s="68" t="s">
        <v>349</v>
      </c>
      <c r="T36" s="68" t="s">
        <v>349</v>
      </c>
      <c r="U36" s="69" t="s">
        <v>349</v>
      </c>
      <c r="V36" s="67" t="s">
        <v>349</v>
      </c>
      <c r="W36" s="68" t="s">
        <v>349</v>
      </c>
      <c r="X36" s="68" t="s">
        <v>349</v>
      </c>
      <c r="Y36" s="68" t="s">
        <v>349</v>
      </c>
      <c r="Z36" s="68" t="s">
        <v>349</v>
      </c>
      <c r="AA36" s="69" t="s">
        <v>349</v>
      </c>
      <c r="AB36" s="55" t="s">
        <v>349</v>
      </c>
      <c r="AC36" s="56" t="s">
        <v>349</v>
      </c>
      <c r="AD36" s="56" t="s">
        <v>349</v>
      </c>
      <c r="AE36" s="56" t="s">
        <v>349</v>
      </c>
      <c r="AF36" s="56" t="s">
        <v>349</v>
      </c>
      <c r="AG36" s="57" t="s">
        <v>349</v>
      </c>
      <c r="AH36" s="58" t="s">
        <v>349</v>
      </c>
      <c r="AI36" s="59" t="s">
        <v>349</v>
      </c>
      <c r="AJ36" s="59" t="s">
        <v>349</v>
      </c>
      <c r="AK36" s="59" t="s">
        <v>349</v>
      </c>
      <c r="AL36" s="59" t="s">
        <v>349</v>
      </c>
      <c r="AN36" s="545"/>
      <c r="AO36" s="546"/>
      <c r="AP36" s="546"/>
      <c r="AQ36" s="546"/>
      <c r="AR36" s="546"/>
      <c r="AS36" s="547"/>
      <c r="AT36" s="36"/>
      <c r="AU36" s="36"/>
    </row>
    <row r="37" spans="2:47" ht="16.5" hidden="1" thickBot="1">
      <c r="B37" s="508"/>
      <c r="C37" s="508"/>
      <c r="D37" s="509"/>
      <c r="E37" s="516"/>
      <c r="F37" s="517"/>
      <c r="G37" s="517"/>
      <c r="H37" s="517"/>
      <c r="I37" s="518"/>
      <c r="J37" s="67" t="s">
        <v>349</v>
      </c>
      <c r="K37" s="68" t="s">
        <v>349</v>
      </c>
      <c r="L37" s="68" t="s">
        <v>349</v>
      </c>
      <c r="M37" s="68" t="s">
        <v>349</v>
      </c>
      <c r="N37" s="68" t="s">
        <v>349</v>
      </c>
      <c r="O37" s="69" t="s">
        <v>349</v>
      </c>
      <c r="P37" s="67" t="s">
        <v>349</v>
      </c>
      <c r="Q37" s="68" t="s">
        <v>349</v>
      </c>
      <c r="R37" s="68" t="s">
        <v>349</v>
      </c>
      <c r="S37" s="68" t="s">
        <v>349</v>
      </c>
      <c r="T37" s="68" t="s">
        <v>349</v>
      </c>
      <c r="U37" s="69" t="s">
        <v>349</v>
      </c>
      <c r="V37" s="67" t="s">
        <v>349</v>
      </c>
      <c r="W37" s="68" t="s">
        <v>349</v>
      </c>
      <c r="X37" s="68" t="s">
        <v>349</v>
      </c>
      <c r="Y37" s="68" t="s">
        <v>349</v>
      </c>
      <c r="Z37" s="68" t="s">
        <v>349</v>
      </c>
      <c r="AA37" s="69" t="s">
        <v>349</v>
      </c>
      <c r="AB37" s="60" t="s">
        <v>349</v>
      </c>
      <c r="AC37" s="61" t="s">
        <v>349</v>
      </c>
      <c r="AD37" s="61" t="s">
        <v>349</v>
      </c>
      <c r="AE37" s="61" t="s">
        <v>349</v>
      </c>
      <c r="AF37" s="61" t="s">
        <v>349</v>
      </c>
      <c r="AG37" s="62" t="s">
        <v>349</v>
      </c>
      <c r="AH37" s="63" t="s">
        <v>349</v>
      </c>
      <c r="AI37" s="64" t="s">
        <v>349</v>
      </c>
      <c r="AJ37" s="64" t="s">
        <v>349</v>
      </c>
      <c r="AK37" s="64" t="s">
        <v>349</v>
      </c>
      <c r="AL37" s="64" t="s">
        <v>349</v>
      </c>
      <c r="AN37" s="548"/>
      <c r="AO37" s="549"/>
      <c r="AP37" s="549"/>
      <c r="AQ37" s="549"/>
      <c r="AR37" s="549"/>
      <c r="AS37" s="550"/>
      <c r="AT37" s="36"/>
      <c r="AU37" s="36"/>
    </row>
    <row r="38" spans="2:47" ht="15.75">
      <c r="B38" s="508"/>
      <c r="C38" s="508"/>
      <c r="D38" s="509"/>
      <c r="E38" s="510" t="s">
        <v>165</v>
      </c>
      <c r="F38" s="511"/>
      <c r="G38" s="511"/>
      <c r="H38" s="511"/>
      <c r="I38" s="511"/>
      <c r="J38" s="73" t="s">
        <v>349</v>
      </c>
      <c r="K38" s="74" t="s">
        <v>349</v>
      </c>
      <c r="L38" s="74" t="s">
        <v>349</v>
      </c>
      <c r="M38" s="74" t="s">
        <v>349</v>
      </c>
      <c r="N38" s="74" t="s">
        <v>349</v>
      </c>
      <c r="O38" s="75" t="s">
        <v>349</v>
      </c>
      <c r="P38" s="191" t="s">
        <v>349</v>
      </c>
      <c r="Q38" s="192" t="s">
        <v>349</v>
      </c>
      <c r="R38" s="192" t="s">
        <v>349</v>
      </c>
      <c r="S38" s="192" t="s">
        <v>349</v>
      </c>
      <c r="T38" s="192" t="s">
        <v>349</v>
      </c>
      <c r="U38" s="193" t="s">
        <v>349</v>
      </c>
      <c r="V38" s="191"/>
      <c r="W38" s="192"/>
      <c r="X38" s="65" t="s">
        <v>349</v>
      </c>
      <c r="Y38" s="65" t="s">
        <v>349</v>
      </c>
      <c r="Z38" s="65" t="s">
        <v>349</v>
      </c>
      <c r="AA38" s="66" t="s">
        <v>349</v>
      </c>
      <c r="AB38" s="50" t="s">
        <v>349</v>
      </c>
      <c r="AC38" s="51" t="s">
        <v>349</v>
      </c>
      <c r="AD38" s="51" t="s">
        <v>349</v>
      </c>
      <c r="AE38" s="51" t="s">
        <v>349</v>
      </c>
      <c r="AF38" s="51" t="s">
        <v>349</v>
      </c>
      <c r="AG38" s="52" t="s">
        <v>349</v>
      </c>
      <c r="AH38" s="53" t="s">
        <v>349</v>
      </c>
      <c r="AI38" s="54" t="s">
        <v>349</v>
      </c>
      <c r="AJ38" s="54" t="s">
        <v>349</v>
      </c>
      <c r="AK38" s="54" t="s">
        <v>349</v>
      </c>
      <c r="AL38" s="54" t="s">
        <v>349</v>
      </c>
      <c r="AN38" s="551" t="s">
        <v>166</v>
      </c>
      <c r="AO38" s="552"/>
      <c r="AP38" s="552"/>
      <c r="AQ38" s="552"/>
      <c r="AR38" s="552"/>
      <c r="AS38" s="552"/>
      <c r="AT38" s="528" t="s">
        <v>372</v>
      </c>
      <c r="AU38" s="559"/>
    </row>
    <row r="39" spans="2:47" ht="15.75">
      <c r="B39" s="508"/>
      <c r="C39" s="508"/>
      <c r="D39" s="509"/>
      <c r="E39" s="529"/>
      <c r="F39" s="514"/>
      <c r="G39" s="514"/>
      <c r="H39" s="514"/>
      <c r="I39" s="514"/>
      <c r="J39" s="76" t="s">
        <v>349</v>
      </c>
      <c r="K39" s="77" t="s">
        <v>349</v>
      </c>
      <c r="L39" s="77" t="s">
        <v>349</v>
      </c>
      <c r="M39" s="77" t="s">
        <v>349</v>
      </c>
      <c r="N39" s="77" t="s">
        <v>349</v>
      </c>
      <c r="O39" s="78" t="s">
        <v>349</v>
      </c>
      <c r="P39" s="194" t="s">
        <v>349</v>
      </c>
      <c r="Q39" s="195" t="s">
        <v>349</v>
      </c>
      <c r="R39" s="195" t="s">
        <v>349</v>
      </c>
      <c r="S39" s="195" t="s">
        <v>349</v>
      </c>
      <c r="T39" s="195" t="s">
        <v>349</v>
      </c>
      <c r="U39" s="196" t="s">
        <v>349</v>
      </c>
      <c r="V39" s="194" t="s">
        <v>349</v>
      </c>
      <c r="W39" s="195" t="s">
        <v>349</v>
      </c>
      <c r="X39" s="68" t="s">
        <v>349</v>
      </c>
      <c r="Y39" s="68" t="s">
        <v>349</v>
      </c>
      <c r="Z39" s="68" t="s">
        <v>349</v>
      </c>
      <c r="AA39" s="69" t="s">
        <v>349</v>
      </c>
      <c r="AB39" s="55" t="s">
        <v>349</v>
      </c>
      <c r="AC39" s="56" t="s">
        <v>349</v>
      </c>
      <c r="AD39" s="56" t="s">
        <v>349</v>
      </c>
      <c r="AE39" s="56" t="s">
        <v>349</v>
      </c>
      <c r="AF39" s="56" t="s">
        <v>349</v>
      </c>
      <c r="AG39" s="57" t="s">
        <v>349</v>
      </c>
      <c r="AH39" s="58" t="s">
        <v>349</v>
      </c>
      <c r="AI39" s="59" t="s">
        <v>349</v>
      </c>
      <c r="AJ39" s="59" t="s">
        <v>349</v>
      </c>
      <c r="AK39" s="59" t="s">
        <v>349</v>
      </c>
      <c r="AL39" s="59" t="s">
        <v>349</v>
      </c>
      <c r="AN39" s="553"/>
      <c r="AO39" s="554"/>
      <c r="AP39" s="554"/>
      <c r="AQ39" s="554"/>
      <c r="AR39" s="554"/>
      <c r="AS39" s="554"/>
      <c r="AT39" s="559"/>
      <c r="AU39" s="559"/>
    </row>
    <row r="40" spans="2:47" ht="15.75">
      <c r="B40" s="508"/>
      <c r="C40" s="508"/>
      <c r="D40" s="509"/>
      <c r="E40" s="513"/>
      <c r="F40" s="514"/>
      <c r="G40" s="514"/>
      <c r="H40" s="514"/>
      <c r="I40" s="514"/>
      <c r="J40" s="76" t="s">
        <v>349</v>
      </c>
      <c r="K40" s="77" t="s">
        <v>349</v>
      </c>
      <c r="L40" s="77" t="s">
        <v>349</v>
      </c>
      <c r="M40" s="77" t="s">
        <v>349</v>
      </c>
      <c r="N40" s="77" t="s">
        <v>349</v>
      </c>
      <c r="O40" s="78" t="s">
        <v>349</v>
      </c>
      <c r="P40" s="194" t="s">
        <v>349</v>
      </c>
      <c r="Q40" s="195" t="s">
        <v>349</v>
      </c>
      <c r="R40" s="195" t="s">
        <v>349</v>
      </c>
      <c r="S40" s="195" t="s">
        <v>349</v>
      </c>
      <c r="T40" s="195" t="s">
        <v>349</v>
      </c>
      <c r="U40" s="196" t="s">
        <v>349</v>
      </c>
      <c r="V40" s="194" t="s">
        <v>349</v>
      </c>
      <c r="W40" s="195" t="s">
        <v>349</v>
      </c>
      <c r="X40" s="68" t="s">
        <v>349</v>
      </c>
      <c r="Y40" s="68" t="s">
        <v>349</v>
      </c>
      <c r="Z40" s="68" t="s">
        <v>349</v>
      </c>
      <c r="AA40" s="69" t="s">
        <v>349</v>
      </c>
      <c r="AB40" s="55" t="s">
        <v>349</v>
      </c>
      <c r="AC40" s="56" t="s">
        <v>349</v>
      </c>
      <c r="AD40" s="56" t="s">
        <v>349</v>
      </c>
      <c r="AE40" s="56" t="s">
        <v>349</v>
      </c>
      <c r="AF40" s="56" t="s">
        <v>349</v>
      </c>
      <c r="AG40" s="57" t="s">
        <v>349</v>
      </c>
      <c r="AH40" s="58" t="s">
        <v>349</v>
      </c>
      <c r="AI40" s="59" t="s">
        <v>349</v>
      </c>
      <c r="AJ40" s="59" t="s">
        <v>349</v>
      </c>
      <c r="AK40" s="59" t="s">
        <v>349</v>
      </c>
      <c r="AL40" s="59" t="s">
        <v>349</v>
      </c>
      <c r="AN40" s="553"/>
      <c r="AO40" s="554"/>
      <c r="AP40" s="554"/>
      <c r="AQ40" s="554"/>
      <c r="AR40" s="554"/>
      <c r="AS40" s="554"/>
      <c r="AT40" s="559"/>
      <c r="AU40" s="559"/>
    </row>
    <row r="41" spans="2:47" ht="15.75">
      <c r="B41" s="508"/>
      <c r="C41" s="508"/>
      <c r="D41" s="509"/>
      <c r="E41" s="513"/>
      <c r="F41" s="514"/>
      <c r="G41" s="514"/>
      <c r="H41" s="514"/>
      <c r="I41" s="514"/>
      <c r="J41" s="76" t="s">
        <v>349</v>
      </c>
      <c r="K41" s="77" t="s">
        <v>349</v>
      </c>
      <c r="L41" s="77" t="s">
        <v>349</v>
      </c>
      <c r="M41" s="77" t="s">
        <v>349</v>
      </c>
      <c r="N41" s="77" t="s">
        <v>349</v>
      </c>
      <c r="O41" s="78" t="s">
        <v>349</v>
      </c>
      <c r="P41" s="194" t="s">
        <v>349</v>
      </c>
      <c r="Q41" s="195" t="s">
        <v>349</v>
      </c>
      <c r="R41" s="195" t="s">
        <v>349</v>
      </c>
      <c r="S41" s="195" t="s">
        <v>349</v>
      </c>
      <c r="T41" s="195" t="s">
        <v>349</v>
      </c>
      <c r="U41" s="196" t="s">
        <v>349</v>
      </c>
      <c r="V41" s="194" t="s">
        <v>349</v>
      </c>
      <c r="W41" s="195" t="s">
        <v>349</v>
      </c>
      <c r="X41" s="68" t="s">
        <v>349</v>
      </c>
      <c r="Y41" s="68" t="s">
        <v>349</v>
      </c>
      <c r="Z41" s="68" t="s">
        <v>349</v>
      </c>
      <c r="AA41" s="69" t="s">
        <v>349</v>
      </c>
      <c r="AB41" s="55" t="s">
        <v>349</v>
      </c>
      <c r="AC41" s="56" t="s">
        <v>349</v>
      </c>
      <c r="AD41" s="56" t="s">
        <v>349</v>
      </c>
      <c r="AE41" s="56" t="s">
        <v>349</v>
      </c>
      <c r="AF41" s="56" t="s">
        <v>349</v>
      </c>
      <c r="AG41" s="57" t="s">
        <v>349</v>
      </c>
      <c r="AH41" s="58" t="s">
        <v>349</v>
      </c>
      <c r="AI41" s="59" t="s">
        <v>349</v>
      </c>
      <c r="AJ41" s="59" t="s">
        <v>349</v>
      </c>
      <c r="AK41" s="59" t="s">
        <v>349</v>
      </c>
      <c r="AL41" s="59" t="s">
        <v>349</v>
      </c>
      <c r="AN41" s="553"/>
      <c r="AO41" s="554"/>
      <c r="AP41" s="554"/>
      <c r="AQ41" s="554"/>
      <c r="AR41" s="554"/>
      <c r="AS41" s="554"/>
      <c r="AT41" s="559"/>
      <c r="AU41" s="559"/>
    </row>
    <row r="42" spans="2:47" ht="15.75">
      <c r="B42" s="508"/>
      <c r="C42" s="508"/>
      <c r="D42" s="509"/>
      <c r="E42" s="513"/>
      <c r="F42" s="514"/>
      <c r="G42" s="514"/>
      <c r="H42" s="514"/>
      <c r="I42" s="514"/>
      <c r="J42" s="76" t="s">
        <v>349</v>
      </c>
      <c r="K42" s="77" t="s">
        <v>349</v>
      </c>
      <c r="L42" s="77" t="s">
        <v>349</v>
      </c>
      <c r="M42" s="77" t="s">
        <v>349</v>
      </c>
      <c r="N42" s="77" t="s">
        <v>349</v>
      </c>
      <c r="O42" s="78" t="s">
        <v>349</v>
      </c>
      <c r="P42" s="194" t="s">
        <v>349</v>
      </c>
      <c r="Q42" s="195" t="s">
        <v>349</v>
      </c>
      <c r="R42" s="195" t="s">
        <v>349</v>
      </c>
      <c r="S42" s="195" t="s">
        <v>349</v>
      </c>
      <c r="T42" s="195" t="s">
        <v>349</v>
      </c>
      <c r="U42" s="196" t="s">
        <v>349</v>
      </c>
      <c r="V42" s="194" t="s">
        <v>349</v>
      </c>
      <c r="W42" s="195" t="s">
        <v>349</v>
      </c>
      <c r="X42" s="68" t="s">
        <v>349</v>
      </c>
      <c r="Y42" s="68" t="s">
        <v>349</v>
      </c>
      <c r="Z42" s="68" t="s">
        <v>349</v>
      </c>
      <c r="AA42" s="69" t="s">
        <v>349</v>
      </c>
      <c r="AB42" s="55" t="s">
        <v>349</v>
      </c>
      <c r="AC42" s="56" t="s">
        <v>349</v>
      </c>
      <c r="AD42" s="56" t="s">
        <v>349</v>
      </c>
      <c r="AE42" s="56" t="s">
        <v>349</v>
      </c>
      <c r="AF42" s="56" t="s">
        <v>349</v>
      </c>
      <c r="AG42" s="57" t="s">
        <v>349</v>
      </c>
      <c r="AH42" s="58" t="s">
        <v>349</v>
      </c>
      <c r="AI42" s="59" t="s">
        <v>349</v>
      </c>
      <c r="AJ42" s="59" t="s">
        <v>349</v>
      </c>
      <c r="AK42" s="59" t="s">
        <v>349</v>
      </c>
      <c r="AL42" s="59" t="s">
        <v>349</v>
      </c>
      <c r="AN42" s="553"/>
      <c r="AO42" s="554"/>
      <c r="AP42" s="554"/>
      <c r="AQ42" s="554"/>
      <c r="AR42" s="554"/>
      <c r="AS42" s="554"/>
      <c r="AT42" s="559"/>
      <c r="AU42" s="559"/>
    </row>
    <row r="43" spans="2:47" ht="15.75">
      <c r="B43" s="508"/>
      <c r="C43" s="508"/>
      <c r="D43" s="509"/>
      <c r="E43" s="513"/>
      <c r="F43" s="514"/>
      <c r="G43" s="514"/>
      <c r="H43" s="514"/>
      <c r="I43" s="514"/>
      <c r="J43" s="76" t="s">
        <v>349</v>
      </c>
      <c r="K43" s="77" t="s">
        <v>349</v>
      </c>
      <c r="L43" s="77" t="s">
        <v>349</v>
      </c>
      <c r="M43" s="77" t="s">
        <v>349</v>
      </c>
      <c r="N43" s="77" t="s">
        <v>349</v>
      </c>
      <c r="O43" s="78" t="s">
        <v>349</v>
      </c>
      <c r="P43" s="194" t="s">
        <v>349</v>
      </c>
      <c r="Q43" s="195" t="s">
        <v>349</v>
      </c>
      <c r="R43" s="195" t="s">
        <v>349</v>
      </c>
      <c r="S43" s="195" t="s">
        <v>349</v>
      </c>
      <c r="T43" s="195" t="s">
        <v>349</v>
      </c>
      <c r="U43" s="196" t="s">
        <v>349</v>
      </c>
      <c r="V43" s="194" t="s">
        <v>349</v>
      </c>
      <c r="W43" s="195" t="s">
        <v>349</v>
      </c>
      <c r="X43" s="68" t="s">
        <v>349</v>
      </c>
      <c r="Y43" s="68" t="s">
        <v>349</v>
      </c>
      <c r="Z43" s="68" t="s">
        <v>349</v>
      </c>
      <c r="AA43" s="69" t="s">
        <v>349</v>
      </c>
      <c r="AB43" s="55" t="s">
        <v>349</v>
      </c>
      <c r="AC43" s="56" t="s">
        <v>349</v>
      </c>
      <c r="AD43" s="56" t="s">
        <v>349</v>
      </c>
      <c r="AE43" s="56" t="s">
        <v>349</v>
      </c>
      <c r="AF43" s="56" t="s">
        <v>349</v>
      </c>
      <c r="AG43" s="57" t="s">
        <v>349</v>
      </c>
      <c r="AH43" s="58" t="s">
        <v>349</v>
      </c>
      <c r="AI43" s="59" t="s">
        <v>349</v>
      </c>
      <c r="AJ43" s="59" t="s">
        <v>349</v>
      </c>
      <c r="AK43" s="59" t="s">
        <v>349</v>
      </c>
      <c r="AL43" s="59" t="s">
        <v>349</v>
      </c>
      <c r="AN43" s="553"/>
      <c r="AO43" s="554"/>
      <c r="AP43" s="554"/>
      <c r="AQ43" s="554"/>
      <c r="AR43" s="554"/>
      <c r="AS43" s="554"/>
      <c r="AT43" s="559"/>
      <c r="AU43" s="559"/>
    </row>
    <row r="44" spans="2:47" ht="15.75">
      <c r="B44" s="508"/>
      <c r="C44" s="508"/>
      <c r="D44" s="509"/>
      <c r="E44" s="513"/>
      <c r="F44" s="514"/>
      <c r="G44" s="514"/>
      <c r="H44" s="514"/>
      <c r="I44" s="514"/>
      <c r="J44" s="76" t="s">
        <v>349</v>
      </c>
      <c r="K44" s="77" t="s">
        <v>349</v>
      </c>
      <c r="L44" s="77" t="s">
        <v>349</v>
      </c>
      <c r="M44" s="77" t="s">
        <v>349</v>
      </c>
      <c r="N44" s="77" t="s">
        <v>349</v>
      </c>
      <c r="O44" s="78" t="s">
        <v>349</v>
      </c>
      <c r="P44" s="194" t="s">
        <v>349</v>
      </c>
      <c r="Q44" s="195" t="s">
        <v>349</v>
      </c>
      <c r="R44" s="195" t="s">
        <v>349</v>
      </c>
      <c r="S44" s="195" t="s">
        <v>349</v>
      </c>
      <c r="T44" s="195" t="s">
        <v>349</v>
      </c>
      <c r="U44" s="196" t="s">
        <v>349</v>
      </c>
      <c r="V44" s="194" t="s">
        <v>349</v>
      </c>
      <c r="W44" s="195" t="s">
        <v>349</v>
      </c>
      <c r="X44" s="68" t="s">
        <v>349</v>
      </c>
      <c r="Y44" s="68" t="s">
        <v>349</v>
      </c>
      <c r="Z44" s="68" t="s">
        <v>349</v>
      </c>
      <c r="AA44" s="69" t="s">
        <v>349</v>
      </c>
      <c r="AB44" s="55" t="s">
        <v>349</v>
      </c>
      <c r="AC44" s="56" t="s">
        <v>349</v>
      </c>
      <c r="AD44" s="56" t="s">
        <v>349</v>
      </c>
      <c r="AE44" s="56" t="s">
        <v>349</v>
      </c>
      <c r="AF44" s="56" t="s">
        <v>349</v>
      </c>
      <c r="AG44" s="57" t="s">
        <v>349</v>
      </c>
      <c r="AH44" s="58" t="s">
        <v>349</v>
      </c>
      <c r="AI44" s="59" t="s">
        <v>349</v>
      </c>
      <c r="AJ44" s="59" t="s">
        <v>349</v>
      </c>
      <c r="AK44" s="59" t="s">
        <v>349</v>
      </c>
      <c r="AL44" s="59" t="s">
        <v>349</v>
      </c>
      <c r="AN44" s="553"/>
      <c r="AO44" s="554"/>
      <c r="AP44" s="554"/>
      <c r="AQ44" s="554"/>
      <c r="AR44" s="554"/>
      <c r="AS44" s="554"/>
      <c r="AT44" s="559"/>
      <c r="AU44" s="559"/>
    </row>
    <row r="45" spans="2:47" ht="3" customHeight="1" thickBot="1">
      <c r="B45" s="508"/>
      <c r="C45" s="508"/>
      <c r="D45" s="509"/>
      <c r="E45" s="513"/>
      <c r="F45" s="514"/>
      <c r="G45" s="514"/>
      <c r="H45" s="514"/>
      <c r="I45" s="514"/>
      <c r="J45" s="76" t="s">
        <v>349</v>
      </c>
      <c r="K45" s="77" t="s">
        <v>349</v>
      </c>
      <c r="L45" s="77" t="s">
        <v>349</v>
      </c>
      <c r="M45" s="77" t="s">
        <v>349</v>
      </c>
      <c r="N45" s="77" t="s">
        <v>349</v>
      </c>
      <c r="O45" s="78" t="s">
        <v>349</v>
      </c>
      <c r="P45" s="194" t="s">
        <v>349</v>
      </c>
      <c r="Q45" s="195" t="s">
        <v>349</v>
      </c>
      <c r="R45" s="195" t="s">
        <v>349</v>
      </c>
      <c r="S45" s="195" t="s">
        <v>349</v>
      </c>
      <c r="T45" s="195" t="s">
        <v>349</v>
      </c>
      <c r="U45" s="196" t="s">
        <v>349</v>
      </c>
      <c r="V45" s="194" t="s">
        <v>349</v>
      </c>
      <c r="W45" s="195" t="s">
        <v>349</v>
      </c>
      <c r="X45" s="68" t="s">
        <v>349</v>
      </c>
      <c r="Y45" s="68" t="s">
        <v>349</v>
      </c>
      <c r="Z45" s="68" t="s">
        <v>349</v>
      </c>
      <c r="AA45" s="69" t="s">
        <v>349</v>
      </c>
      <c r="AB45" s="55" t="s">
        <v>349</v>
      </c>
      <c r="AC45" s="56" t="s">
        <v>349</v>
      </c>
      <c r="AD45" s="56" t="s">
        <v>349</v>
      </c>
      <c r="AE45" s="56" t="s">
        <v>349</v>
      </c>
      <c r="AF45" s="56" t="s">
        <v>349</v>
      </c>
      <c r="AG45" s="57" t="s">
        <v>349</v>
      </c>
      <c r="AH45" s="58" t="s">
        <v>349</v>
      </c>
      <c r="AI45" s="59" t="s">
        <v>349</v>
      </c>
      <c r="AJ45" s="59" t="s">
        <v>349</v>
      </c>
      <c r="AK45" s="59" t="s">
        <v>349</v>
      </c>
      <c r="AL45" s="59" t="s">
        <v>349</v>
      </c>
      <c r="AN45" s="553"/>
      <c r="AO45" s="554"/>
      <c r="AP45" s="554"/>
      <c r="AQ45" s="554"/>
      <c r="AR45" s="554"/>
      <c r="AS45" s="555"/>
      <c r="AT45" s="36"/>
      <c r="AU45" s="36"/>
    </row>
    <row r="46" spans="2:47" ht="16.5" hidden="1" thickBot="1">
      <c r="B46" s="508"/>
      <c r="C46" s="508"/>
      <c r="D46" s="509"/>
      <c r="E46" s="513"/>
      <c r="F46" s="514"/>
      <c r="G46" s="514"/>
      <c r="H46" s="514"/>
      <c r="I46" s="514"/>
      <c r="J46" s="76" t="s">
        <v>349</v>
      </c>
      <c r="K46" s="77" t="s">
        <v>349</v>
      </c>
      <c r="L46" s="77" t="s">
        <v>349</v>
      </c>
      <c r="M46" s="77" t="s">
        <v>349</v>
      </c>
      <c r="N46" s="77" t="s">
        <v>349</v>
      </c>
      <c r="O46" s="78" t="s">
        <v>349</v>
      </c>
      <c r="P46" s="67" t="s">
        <v>349</v>
      </c>
      <c r="Q46" s="68" t="s">
        <v>349</v>
      </c>
      <c r="R46" s="68" t="s">
        <v>349</v>
      </c>
      <c r="S46" s="68" t="s">
        <v>349</v>
      </c>
      <c r="T46" s="68" t="s">
        <v>349</v>
      </c>
      <c r="U46" s="69" t="s">
        <v>349</v>
      </c>
      <c r="V46" s="67" t="s">
        <v>349</v>
      </c>
      <c r="W46" s="68" t="s">
        <v>349</v>
      </c>
      <c r="X46" s="68" t="s">
        <v>349</v>
      </c>
      <c r="Y46" s="68" t="s">
        <v>349</v>
      </c>
      <c r="Z46" s="68" t="s">
        <v>349</v>
      </c>
      <c r="AA46" s="69" t="s">
        <v>349</v>
      </c>
      <c r="AB46" s="55" t="s">
        <v>349</v>
      </c>
      <c r="AC46" s="56" t="s">
        <v>349</v>
      </c>
      <c r="AD46" s="56" t="s">
        <v>349</v>
      </c>
      <c r="AE46" s="56" t="s">
        <v>349</v>
      </c>
      <c r="AF46" s="56" t="s">
        <v>349</v>
      </c>
      <c r="AG46" s="57" t="s">
        <v>349</v>
      </c>
      <c r="AH46" s="58" t="s">
        <v>349</v>
      </c>
      <c r="AI46" s="59" t="s">
        <v>349</v>
      </c>
      <c r="AJ46" s="59" t="s">
        <v>349</v>
      </c>
      <c r="AK46" s="59" t="s">
        <v>349</v>
      </c>
      <c r="AL46" s="59" t="s">
        <v>349</v>
      </c>
      <c r="AN46" s="553"/>
      <c r="AO46" s="554"/>
      <c r="AP46" s="554"/>
      <c r="AQ46" s="554"/>
      <c r="AR46" s="554"/>
      <c r="AS46" s="555"/>
    </row>
    <row r="47" spans="2:47" ht="16.5" hidden="1" thickBot="1">
      <c r="B47" s="508"/>
      <c r="C47" s="508"/>
      <c r="D47" s="509"/>
      <c r="E47" s="516"/>
      <c r="F47" s="517"/>
      <c r="G47" s="517"/>
      <c r="H47" s="517"/>
      <c r="I47" s="517"/>
      <c r="J47" s="79" t="s">
        <v>349</v>
      </c>
      <c r="K47" s="80" t="s">
        <v>349</v>
      </c>
      <c r="L47" s="80" t="s">
        <v>349</v>
      </c>
      <c r="M47" s="80" t="s">
        <v>349</v>
      </c>
      <c r="N47" s="80" t="s">
        <v>349</v>
      </c>
      <c r="O47" s="81" t="s">
        <v>349</v>
      </c>
      <c r="P47" s="67" t="s">
        <v>349</v>
      </c>
      <c r="Q47" s="68" t="s">
        <v>349</v>
      </c>
      <c r="R47" s="68" t="s">
        <v>349</v>
      </c>
      <c r="S47" s="68" t="s">
        <v>349</v>
      </c>
      <c r="T47" s="68" t="s">
        <v>349</v>
      </c>
      <c r="U47" s="69" t="s">
        <v>349</v>
      </c>
      <c r="V47" s="70" t="s">
        <v>349</v>
      </c>
      <c r="W47" s="71" t="s">
        <v>349</v>
      </c>
      <c r="X47" s="71" t="s">
        <v>349</v>
      </c>
      <c r="Y47" s="71" t="s">
        <v>349</v>
      </c>
      <c r="Z47" s="71" t="s">
        <v>349</v>
      </c>
      <c r="AA47" s="72" t="s">
        <v>349</v>
      </c>
      <c r="AB47" s="60" t="s">
        <v>349</v>
      </c>
      <c r="AC47" s="61" t="s">
        <v>349</v>
      </c>
      <c r="AD47" s="61" t="s">
        <v>349</v>
      </c>
      <c r="AE47" s="61" t="s">
        <v>349</v>
      </c>
      <c r="AF47" s="61" t="s">
        <v>349</v>
      </c>
      <c r="AG47" s="62" t="s">
        <v>349</v>
      </c>
      <c r="AH47" s="63" t="s">
        <v>349</v>
      </c>
      <c r="AI47" s="64" t="s">
        <v>349</v>
      </c>
      <c r="AJ47" s="64" t="s">
        <v>349</v>
      </c>
      <c r="AK47" s="64" t="s">
        <v>349</v>
      </c>
      <c r="AL47" s="64" t="s">
        <v>349</v>
      </c>
      <c r="AN47" s="556"/>
      <c r="AO47" s="557"/>
      <c r="AP47" s="557"/>
      <c r="AQ47" s="557"/>
      <c r="AR47" s="557"/>
      <c r="AS47" s="558"/>
    </row>
    <row r="48" spans="2:47" ht="23.25">
      <c r="B48" s="508"/>
      <c r="C48" s="508"/>
      <c r="D48" s="509"/>
      <c r="E48" s="510" t="s">
        <v>167</v>
      </c>
      <c r="F48" s="511"/>
      <c r="G48" s="511"/>
      <c r="H48" s="511"/>
      <c r="I48" s="512"/>
      <c r="J48" s="73" t="s">
        <v>349</v>
      </c>
      <c r="K48" s="74" t="s">
        <v>349</v>
      </c>
      <c r="L48" s="74" t="s">
        <v>349</v>
      </c>
      <c r="M48" s="74" t="s">
        <v>349</v>
      </c>
      <c r="N48" s="74" t="s">
        <v>349</v>
      </c>
      <c r="O48" s="75" t="s">
        <v>349</v>
      </c>
      <c r="P48" s="73" t="s">
        <v>349</v>
      </c>
      <c r="Q48" s="74" t="s">
        <v>349</v>
      </c>
      <c r="R48" s="74" t="s">
        <v>349</v>
      </c>
      <c r="S48" s="74" t="s">
        <v>349</v>
      </c>
      <c r="T48" s="74" t="s">
        <v>349</v>
      </c>
      <c r="U48" s="75" t="s">
        <v>349</v>
      </c>
      <c r="V48" s="191" t="s">
        <v>349</v>
      </c>
      <c r="W48" s="200" t="s">
        <v>349</v>
      </c>
      <c r="X48" s="65" t="s">
        <v>349</v>
      </c>
      <c r="Y48" s="65" t="s">
        <v>349</v>
      </c>
      <c r="Z48" s="65" t="s">
        <v>349</v>
      </c>
      <c r="AA48" s="66" t="s">
        <v>349</v>
      </c>
      <c r="AB48" s="50" t="s">
        <v>349</v>
      </c>
      <c r="AC48" s="51" t="s">
        <v>349</v>
      </c>
      <c r="AD48" s="51" t="s">
        <v>349</v>
      </c>
      <c r="AE48" s="51" t="s">
        <v>349</v>
      </c>
      <c r="AF48" s="51" t="s">
        <v>349</v>
      </c>
      <c r="AG48" s="52" t="s">
        <v>349</v>
      </c>
      <c r="AH48" s="53" t="s">
        <v>349</v>
      </c>
      <c r="AI48" s="54" t="s">
        <v>349</v>
      </c>
      <c r="AJ48" s="54" t="s">
        <v>349</v>
      </c>
      <c r="AK48" s="54" t="s">
        <v>349</v>
      </c>
      <c r="AL48" s="54" t="s">
        <v>349</v>
      </c>
    </row>
    <row r="49" spans="2:38" ht="15.75">
      <c r="B49" s="508"/>
      <c r="C49" s="508"/>
      <c r="D49" s="509"/>
      <c r="E49" s="529"/>
      <c r="F49" s="514"/>
      <c r="G49" s="514"/>
      <c r="H49" s="514"/>
      <c r="I49" s="515"/>
      <c r="J49" s="76" t="s">
        <v>349</v>
      </c>
      <c r="K49" s="77" t="s">
        <v>349</v>
      </c>
      <c r="L49" s="77" t="s">
        <v>349</v>
      </c>
      <c r="M49" s="77" t="s">
        <v>349</v>
      </c>
      <c r="N49" s="77" t="s">
        <v>349</v>
      </c>
      <c r="O49" s="78" t="s">
        <v>349</v>
      </c>
      <c r="P49" s="76" t="s">
        <v>349</v>
      </c>
      <c r="Q49" s="77" t="s">
        <v>349</v>
      </c>
      <c r="R49" s="77" t="s">
        <v>349</v>
      </c>
      <c r="S49" s="77" t="s">
        <v>349</v>
      </c>
      <c r="T49" s="77" t="s">
        <v>349</v>
      </c>
      <c r="U49" s="78" t="s">
        <v>349</v>
      </c>
      <c r="V49" s="194" t="s">
        <v>349</v>
      </c>
      <c r="W49" s="195" t="s">
        <v>349</v>
      </c>
      <c r="X49" s="68" t="s">
        <v>349</v>
      </c>
      <c r="Y49" s="68" t="s">
        <v>349</v>
      </c>
      <c r="Z49" s="68" t="s">
        <v>349</v>
      </c>
      <c r="AA49" s="69" t="s">
        <v>349</v>
      </c>
      <c r="AB49" s="55" t="s">
        <v>349</v>
      </c>
      <c r="AC49" s="56" t="s">
        <v>349</v>
      </c>
      <c r="AD49" s="56" t="s">
        <v>349</v>
      </c>
      <c r="AE49" s="56" t="s">
        <v>349</v>
      </c>
      <c r="AF49" s="56" t="s">
        <v>349</v>
      </c>
      <c r="AG49" s="57" t="s">
        <v>349</v>
      </c>
      <c r="AH49" s="58" t="s">
        <v>349</v>
      </c>
      <c r="AI49" s="59" t="s">
        <v>349</v>
      </c>
      <c r="AJ49" s="59" t="s">
        <v>349</v>
      </c>
      <c r="AK49" s="59" t="s">
        <v>349</v>
      </c>
      <c r="AL49" s="59" t="s">
        <v>349</v>
      </c>
    </row>
    <row r="50" spans="2:38" ht="15.75">
      <c r="B50" s="508"/>
      <c r="C50" s="508"/>
      <c r="D50" s="509"/>
      <c r="E50" s="529"/>
      <c r="F50" s="514"/>
      <c r="G50" s="514"/>
      <c r="H50" s="514"/>
      <c r="I50" s="515"/>
      <c r="J50" s="76" t="s">
        <v>349</v>
      </c>
      <c r="K50" s="77" t="s">
        <v>349</v>
      </c>
      <c r="L50" s="77" t="s">
        <v>349</v>
      </c>
      <c r="M50" s="77" t="s">
        <v>349</v>
      </c>
      <c r="N50" s="77" t="s">
        <v>349</v>
      </c>
      <c r="O50" s="78" t="s">
        <v>349</v>
      </c>
      <c r="P50" s="76" t="s">
        <v>349</v>
      </c>
      <c r="Q50" s="77" t="s">
        <v>349</v>
      </c>
      <c r="R50" s="77" t="s">
        <v>349</v>
      </c>
      <c r="S50" s="77" t="s">
        <v>349</v>
      </c>
      <c r="T50" s="77" t="s">
        <v>349</v>
      </c>
      <c r="U50" s="78" t="s">
        <v>349</v>
      </c>
      <c r="V50" s="194" t="s">
        <v>349</v>
      </c>
      <c r="W50" s="195" t="s">
        <v>349</v>
      </c>
      <c r="X50" s="68" t="s">
        <v>349</v>
      </c>
      <c r="Y50" s="68" t="s">
        <v>349</v>
      </c>
      <c r="Z50" s="68" t="s">
        <v>349</v>
      </c>
      <c r="AA50" s="69" t="s">
        <v>349</v>
      </c>
      <c r="AB50" s="55" t="s">
        <v>349</v>
      </c>
      <c r="AC50" s="56" t="s">
        <v>349</v>
      </c>
      <c r="AD50" s="56" t="s">
        <v>349</v>
      </c>
      <c r="AE50" s="56" t="s">
        <v>349</v>
      </c>
      <c r="AF50" s="56" t="s">
        <v>349</v>
      </c>
      <c r="AG50" s="57" t="s">
        <v>349</v>
      </c>
      <c r="AH50" s="58" t="s">
        <v>349</v>
      </c>
      <c r="AI50" s="59" t="s">
        <v>349</v>
      </c>
      <c r="AJ50" s="59" t="s">
        <v>349</v>
      </c>
      <c r="AK50" s="59" t="s">
        <v>349</v>
      </c>
      <c r="AL50" s="59" t="s">
        <v>349</v>
      </c>
    </row>
    <row r="51" spans="2:38" ht="15.75">
      <c r="B51" s="508"/>
      <c r="C51" s="508"/>
      <c r="D51" s="509"/>
      <c r="E51" s="513"/>
      <c r="F51" s="514"/>
      <c r="G51" s="514"/>
      <c r="H51" s="514"/>
      <c r="I51" s="515"/>
      <c r="J51" s="76" t="s">
        <v>349</v>
      </c>
      <c r="K51" s="77" t="s">
        <v>349</v>
      </c>
      <c r="L51" s="77" t="s">
        <v>349</v>
      </c>
      <c r="M51" s="77" t="s">
        <v>349</v>
      </c>
      <c r="N51" s="77" t="s">
        <v>349</v>
      </c>
      <c r="O51" s="78" t="s">
        <v>349</v>
      </c>
      <c r="P51" s="76" t="s">
        <v>349</v>
      </c>
      <c r="Q51" s="77" t="s">
        <v>349</v>
      </c>
      <c r="R51" s="77" t="s">
        <v>349</v>
      </c>
      <c r="S51" s="77" t="s">
        <v>349</v>
      </c>
      <c r="T51" s="77" t="s">
        <v>349</v>
      </c>
      <c r="U51" s="78" t="s">
        <v>349</v>
      </c>
      <c r="V51" s="194" t="s">
        <v>349</v>
      </c>
      <c r="W51" s="195" t="s">
        <v>349</v>
      </c>
      <c r="X51" s="68" t="s">
        <v>349</v>
      </c>
      <c r="Y51" s="68" t="s">
        <v>349</v>
      </c>
      <c r="Z51" s="68" t="s">
        <v>349</v>
      </c>
      <c r="AA51" s="69" t="s">
        <v>349</v>
      </c>
      <c r="AB51" s="55" t="s">
        <v>349</v>
      </c>
      <c r="AC51" s="56" t="s">
        <v>349</v>
      </c>
      <c r="AD51" s="56" t="s">
        <v>349</v>
      </c>
      <c r="AE51" s="56" t="s">
        <v>349</v>
      </c>
      <c r="AF51" s="56" t="s">
        <v>349</v>
      </c>
      <c r="AG51" s="57" t="s">
        <v>349</v>
      </c>
      <c r="AH51" s="58" t="s">
        <v>349</v>
      </c>
      <c r="AI51" s="59" t="s">
        <v>349</v>
      </c>
      <c r="AJ51" s="59" t="s">
        <v>349</v>
      </c>
      <c r="AK51" s="59" t="s">
        <v>349</v>
      </c>
      <c r="AL51" s="59" t="s">
        <v>349</v>
      </c>
    </row>
    <row r="52" spans="2:38" ht="15.75">
      <c r="B52" s="508"/>
      <c r="C52" s="508"/>
      <c r="D52" s="509"/>
      <c r="E52" s="513"/>
      <c r="F52" s="514"/>
      <c r="G52" s="514"/>
      <c r="H52" s="514"/>
      <c r="I52" s="515"/>
      <c r="J52" s="76" t="s">
        <v>349</v>
      </c>
      <c r="K52" s="77" t="s">
        <v>349</v>
      </c>
      <c r="L52" s="77" t="s">
        <v>349</v>
      </c>
      <c r="M52" s="77" t="s">
        <v>349</v>
      </c>
      <c r="N52" s="77" t="s">
        <v>349</v>
      </c>
      <c r="O52" s="78" t="s">
        <v>349</v>
      </c>
      <c r="P52" s="76" t="s">
        <v>349</v>
      </c>
      <c r="Q52" s="77" t="s">
        <v>349</v>
      </c>
      <c r="R52" s="77" t="s">
        <v>349</v>
      </c>
      <c r="S52" s="77" t="s">
        <v>349</v>
      </c>
      <c r="T52" s="77" t="s">
        <v>349</v>
      </c>
      <c r="U52" s="78" t="s">
        <v>349</v>
      </c>
      <c r="V52" s="194" t="s">
        <v>349</v>
      </c>
      <c r="W52" s="195" t="s">
        <v>349</v>
      </c>
      <c r="X52" s="68" t="s">
        <v>349</v>
      </c>
      <c r="Y52" s="68" t="s">
        <v>349</v>
      </c>
      <c r="Z52" s="68" t="s">
        <v>349</v>
      </c>
      <c r="AA52" s="69" t="s">
        <v>349</v>
      </c>
      <c r="AB52" s="55" t="s">
        <v>349</v>
      </c>
      <c r="AC52" s="56" t="s">
        <v>349</v>
      </c>
      <c r="AD52" s="56" t="s">
        <v>349</v>
      </c>
      <c r="AE52" s="56" t="s">
        <v>349</v>
      </c>
      <c r="AF52" s="56" t="s">
        <v>349</v>
      </c>
      <c r="AG52" s="57" t="s">
        <v>349</v>
      </c>
      <c r="AH52" s="58" t="s">
        <v>349</v>
      </c>
      <c r="AI52" s="59" t="s">
        <v>349</v>
      </c>
      <c r="AJ52" s="59" t="s">
        <v>349</v>
      </c>
      <c r="AK52" s="59" t="s">
        <v>349</v>
      </c>
      <c r="AL52" s="59" t="s">
        <v>349</v>
      </c>
    </row>
    <row r="53" spans="2:38" ht="5.25" customHeight="1">
      <c r="B53" s="508"/>
      <c r="C53" s="508"/>
      <c r="D53" s="509"/>
      <c r="E53" s="513"/>
      <c r="F53" s="514"/>
      <c r="G53" s="514"/>
      <c r="H53" s="514"/>
      <c r="I53" s="515"/>
      <c r="J53" s="76" t="s">
        <v>349</v>
      </c>
      <c r="K53" s="77" t="s">
        <v>349</v>
      </c>
      <c r="L53" s="77" t="s">
        <v>349</v>
      </c>
      <c r="M53" s="77" t="s">
        <v>349</v>
      </c>
      <c r="N53" s="77" t="s">
        <v>349</v>
      </c>
      <c r="O53" s="78" t="s">
        <v>349</v>
      </c>
      <c r="P53" s="76" t="s">
        <v>349</v>
      </c>
      <c r="Q53" s="77" t="s">
        <v>349</v>
      </c>
      <c r="R53" s="77" t="s">
        <v>349</v>
      </c>
      <c r="S53" s="77" t="s">
        <v>349</v>
      </c>
      <c r="T53" s="77" t="s">
        <v>349</v>
      </c>
      <c r="U53" s="78" t="s">
        <v>349</v>
      </c>
      <c r="V53" s="194" t="s">
        <v>349</v>
      </c>
      <c r="W53" s="195" t="s">
        <v>349</v>
      </c>
      <c r="X53" s="68" t="s">
        <v>349</v>
      </c>
      <c r="Y53" s="68" t="s">
        <v>349</v>
      </c>
      <c r="Z53" s="68" t="s">
        <v>349</v>
      </c>
      <c r="AA53" s="69" t="s">
        <v>349</v>
      </c>
      <c r="AB53" s="55" t="s">
        <v>349</v>
      </c>
      <c r="AC53" s="56" t="s">
        <v>349</v>
      </c>
      <c r="AD53" s="56" t="s">
        <v>349</v>
      </c>
      <c r="AE53" s="56" t="s">
        <v>349</v>
      </c>
      <c r="AF53" s="56" t="s">
        <v>349</v>
      </c>
      <c r="AG53" s="57" t="s">
        <v>349</v>
      </c>
      <c r="AH53" s="58" t="s">
        <v>349</v>
      </c>
      <c r="AI53" s="59" t="s">
        <v>349</v>
      </c>
      <c r="AJ53" s="59" t="s">
        <v>349</v>
      </c>
      <c r="AK53" s="59" t="s">
        <v>349</v>
      </c>
      <c r="AL53" s="59" t="s">
        <v>349</v>
      </c>
    </row>
    <row r="54" spans="2:38" ht="3" hidden="1" customHeight="1">
      <c r="B54" s="508"/>
      <c r="C54" s="508"/>
      <c r="D54" s="509"/>
      <c r="E54" s="513"/>
      <c r="F54" s="514"/>
      <c r="G54" s="514"/>
      <c r="H54" s="514"/>
      <c r="I54" s="515"/>
      <c r="J54" s="76" t="s">
        <v>349</v>
      </c>
      <c r="K54" s="77" t="s">
        <v>349</v>
      </c>
      <c r="L54" s="77" t="s">
        <v>349</v>
      </c>
      <c r="M54" s="77" t="s">
        <v>349</v>
      </c>
      <c r="N54" s="77" t="s">
        <v>349</v>
      </c>
      <c r="O54" s="78" t="s">
        <v>349</v>
      </c>
      <c r="P54" s="76" t="s">
        <v>349</v>
      </c>
      <c r="Q54" s="77" t="s">
        <v>349</v>
      </c>
      <c r="R54" s="77" t="s">
        <v>349</v>
      </c>
      <c r="S54" s="77" t="s">
        <v>349</v>
      </c>
      <c r="T54" s="77" t="s">
        <v>349</v>
      </c>
      <c r="U54" s="78" t="s">
        <v>349</v>
      </c>
      <c r="V54" s="194" t="s">
        <v>349</v>
      </c>
      <c r="W54" s="195" t="s">
        <v>349</v>
      </c>
      <c r="X54" s="68" t="s">
        <v>349</v>
      </c>
      <c r="Y54" s="68" t="s">
        <v>349</v>
      </c>
      <c r="Z54" s="68" t="s">
        <v>349</v>
      </c>
      <c r="AA54" s="69" t="s">
        <v>349</v>
      </c>
      <c r="AB54" s="55" t="s">
        <v>349</v>
      </c>
      <c r="AC54" s="56" t="s">
        <v>349</v>
      </c>
      <c r="AD54" s="56" t="s">
        <v>349</v>
      </c>
      <c r="AE54" s="56" t="s">
        <v>349</v>
      </c>
      <c r="AF54" s="56" t="s">
        <v>349</v>
      </c>
      <c r="AG54" s="57" t="s">
        <v>349</v>
      </c>
      <c r="AH54" s="58" t="s">
        <v>349</v>
      </c>
      <c r="AI54" s="59" t="s">
        <v>349</v>
      </c>
      <c r="AJ54" s="59" t="s">
        <v>349</v>
      </c>
      <c r="AK54" s="59" t="s">
        <v>349</v>
      </c>
      <c r="AL54" s="59" t="s">
        <v>349</v>
      </c>
    </row>
    <row r="55" spans="2:38" ht="15.75" hidden="1">
      <c r="B55" s="508"/>
      <c r="C55" s="508"/>
      <c r="D55" s="509"/>
      <c r="E55" s="513"/>
      <c r="F55" s="514"/>
      <c r="G55" s="514"/>
      <c r="H55" s="514"/>
      <c r="I55" s="515"/>
      <c r="J55" s="76" t="s">
        <v>349</v>
      </c>
      <c r="K55" s="77" t="s">
        <v>349</v>
      </c>
      <c r="L55" s="77" t="s">
        <v>349</v>
      </c>
      <c r="M55" s="77" t="s">
        <v>349</v>
      </c>
      <c r="N55" s="77" t="s">
        <v>349</v>
      </c>
      <c r="O55" s="78" t="s">
        <v>349</v>
      </c>
      <c r="P55" s="76" t="s">
        <v>349</v>
      </c>
      <c r="Q55" s="77" t="s">
        <v>349</v>
      </c>
      <c r="R55" s="77" t="s">
        <v>349</v>
      </c>
      <c r="S55" s="77" t="s">
        <v>349</v>
      </c>
      <c r="T55" s="77" t="s">
        <v>349</v>
      </c>
      <c r="U55" s="78" t="s">
        <v>349</v>
      </c>
      <c r="V55" s="194" t="s">
        <v>349</v>
      </c>
      <c r="W55" s="195" t="s">
        <v>349</v>
      </c>
      <c r="X55" s="68" t="s">
        <v>349</v>
      </c>
      <c r="Y55" s="68" t="s">
        <v>349</v>
      </c>
      <c r="Z55" s="68" t="s">
        <v>349</v>
      </c>
      <c r="AA55" s="69" t="s">
        <v>349</v>
      </c>
      <c r="AB55" s="55" t="s">
        <v>349</v>
      </c>
      <c r="AC55" s="56" t="s">
        <v>349</v>
      </c>
      <c r="AD55" s="56" t="s">
        <v>349</v>
      </c>
      <c r="AE55" s="56" t="s">
        <v>349</v>
      </c>
      <c r="AF55" s="56" t="s">
        <v>349</v>
      </c>
      <c r="AG55" s="57" t="s">
        <v>349</v>
      </c>
      <c r="AH55" s="58" t="s">
        <v>349</v>
      </c>
      <c r="AI55" s="59" t="s">
        <v>349</v>
      </c>
      <c r="AJ55" s="59" t="s">
        <v>349</v>
      </c>
      <c r="AK55" s="59" t="s">
        <v>349</v>
      </c>
      <c r="AL55" s="59" t="s">
        <v>349</v>
      </c>
    </row>
    <row r="56" spans="2:38" ht="15.75" hidden="1">
      <c r="B56" s="508"/>
      <c r="C56" s="508"/>
      <c r="D56" s="509"/>
      <c r="E56" s="513"/>
      <c r="F56" s="514"/>
      <c r="G56" s="514"/>
      <c r="H56" s="514"/>
      <c r="I56" s="515"/>
      <c r="J56" s="76" t="s">
        <v>349</v>
      </c>
      <c r="K56" s="77" t="s">
        <v>349</v>
      </c>
      <c r="L56" s="77" t="s">
        <v>349</v>
      </c>
      <c r="M56" s="77" t="s">
        <v>349</v>
      </c>
      <c r="N56" s="77" t="s">
        <v>349</v>
      </c>
      <c r="O56" s="78" t="s">
        <v>349</v>
      </c>
      <c r="P56" s="76" t="s">
        <v>349</v>
      </c>
      <c r="Q56" s="77" t="s">
        <v>349</v>
      </c>
      <c r="R56" s="77" t="s">
        <v>349</v>
      </c>
      <c r="S56" s="77" t="s">
        <v>349</v>
      </c>
      <c r="T56" s="77" t="s">
        <v>349</v>
      </c>
      <c r="U56" s="78" t="s">
        <v>349</v>
      </c>
      <c r="V56" s="194" t="s">
        <v>349</v>
      </c>
      <c r="W56" s="195" t="s">
        <v>349</v>
      </c>
      <c r="X56" s="68" t="s">
        <v>349</v>
      </c>
      <c r="Y56" s="68" t="s">
        <v>349</v>
      </c>
      <c r="Z56" s="68" t="s">
        <v>349</v>
      </c>
      <c r="AA56" s="69" t="s">
        <v>349</v>
      </c>
      <c r="AB56" s="55" t="s">
        <v>349</v>
      </c>
      <c r="AC56" s="56" t="s">
        <v>349</v>
      </c>
      <c r="AD56" s="56" t="s">
        <v>349</v>
      </c>
      <c r="AE56" s="56" t="s">
        <v>349</v>
      </c>
      <c r="AF56" s="56" t="s">
        <v>349</v>
      </c>
      <c r="AG56" s="57" t="s">
        <v>349</v>
      </c>
      <c r="AH56" s="58" t="s">
        <v>349</v>
      </c>
      <c r="AI56" s="59" t="s">
        <v>349</v>
      </c>
      <c r="AJ56" s="59" t="s">
        <v>349</v>
      </c>
      <c r="AK56" s="59" t="s">
        <v>349</v>
      </c>
      <c r="AL56" s="59" t="s">
        <v>349</v>
      </c>
    </row>
    <row r="57" spans="2:38" ht="16.5" thickBot="1">
      <c r="B57" s="508"/>
      <c r="C57" s="508"/>
      <c r="D57" s="509"/>
      <c r="E57" s="516"/>
      <c r="F57" s="517"/>
      <c r="G57" s="517"/>
      <c r="H57" s="517"/>
      <c r="I57" s="518"/>
      <c r="J57" s="79" t="s">
        <v>349</v>
      </c>
      <c r="K57" s="80" t="s">
        <v>349</v>
      </c>
      <c r="L57" s="80" t="s">
        <v>349</v>
      </c>
      <c r="M57" s="80" t="s">
        <v>349</v>
      </c>
      <c r="N57" s="80" t="s">
        <v>349</v>
      </c>
      <c r="O57" s="81" t="s">
        <v>349</v>
      </c>
      <c r="P57" s="79" t="s">
        <v>349</v>
      </c>
      <c r="Q57" s="80" t="s">
        <v>349</v>
      </c>
      <c r="R57" s="80" t="s">
        <v>349</v>
      </c>
      <c r="S57" s="80" t="s">
        <v>349</v>
      </c>
      <c r="T57" s="80" t="s">
        <v>349</v>
      </c>
      <c r="U57" s="81" t="s">
        <v>349</v>
      </c>
      <c r="V57" s="197" t="s">
        <v>349</v>
      </c>
      <c r="W57" s="198" t="s">
        <v>349</v>
      </c>
      <c r="X57" s="71" t="s">
        <v>349</v>
      </c>
      <c r="Y57" s="71" t="s">
        <v>349</v>
      </c>
      <c r="Z57" s="71" t="s">
        <v>349</v>
      </c>
      <c r="AA57" s="72" t="s">
        <v>349</v>
      </c>
      <c r="AB57" s="60" t="s">
        <v>349</v>
      </c>
      <c r="AC57" s="61" t="s">
        <v>349</v>
      </c>
      <c r="AD57" s="61" t="s">
        <v>349</v>
      </c>
      <c r="AE57" s="61" t="s">
        <v>349</v>
      </c>
      <c r="AF57" s="61" t="s">
        <v>349</v>
      </c>
      <c r="AG57" s="62" t="s">
        <v>349</v>
      </c>
      <c r="AH57" s="58" t="s">
        <v>349</v>
      </c>
      <c r="AI57" s="59" t="s">
        <v>349</v>
      </c>
      <c r="AJ57" s="59" t="s">
        <v>349</v>
      </c>
      <c r="AK57" s="59" t="s">
        <v>349</v>
      </c>
      <c r="AL57" s="59" t="s">
        <v>349</v>
      </c>
    </row>
    <row r="58" spans="2:38" ht="15" customHeight="1">
      <c r="J58" s="510" t="s">
        <v>168</v>
      </c>
      <c r="K58" s="511"/>
      <c r="L58" s="511"/>
      <c r="M58" s="511"/>
      <c r="N58" s="511"/>
      <c r="O58" s="512"/>
      <c r="P58" s="510" t="s">
        <v>169</v>
      </c>
      <c r="Q58" s="511"/>
      <c r="R58" s="511"/>
      <c r="S58" s="511"/>
      <c r="T58" s="511"/>
      <c r="U58" s="512"/>
      <c r="V58" s="510" t="s">
        <v>170</v>
      </c>
      <c r="W58" s="511"/>
      <c r="X58" s="511"/>
      <c r="Y58" s="511"/>
      <c r="Z58" s="511"/>
      <c r="AA58" s="512"/>
      <c r="AB58" s="510" t="s">
        <v>171</v>
      </c>
      <c r="AC58" s="560"/>
      <c r="AD58" s="511"/>
      <c r="AE58" s="511"/>
      <c r="AF58" s="511"/>
      <c r="AG58" s="511"/>
      <c r="AH58" s="510" t="s">
        <v>172</v>
      </c>
      <c r="AI58" s="511"/>
      <c r="AJ58" s="511"/>
      <c r="AK58" s="511"/>
      <c r="AL58" s="512"/>
    </row>
    <row r="59" spans="2:38" ht="15" customHeight="1">
      <c r="J59" s="513"/>
      <c r="K59" s="514"/>
      <c r="L59" s="514"/>
      <c r="M59" s="514"/>
      <c r="N59" s="514"/>
      <c r="O59" s="515"/>
      <c r="P59" s="513"/>
      <c r="Q59" s="514"/>
      <c r="R59" s="514"/>
      <c r="S59" s="514"/>
      <c r="T59" s="514"/>
      <c r="U59" s="515"/>
      <c r="V59" s="513"/>
      <c r="W59" s="514"/>
      <c r="X59" s="514"/>
      <c r="Y59" s="514"/>
      <c r="Z59" s="514"/>
      <c r="AA59" s="515"/>
      <c r="AB59" s="513"/>
      <c r="AC59" s="514"/>
      <c r="AD59" s="514"/>
      <c r="AE59" s="514"/>
      <c r="AF59" s="514"/>
      <c r="AG59" s="514"/>
      <c r="AH59" s="529"/>
      <c r="AI59" s="542"/>
      <c r="AJ59" s="542"/>
      <c r="AK59" s="542"/>
      <c r="AL59" s="515"/>
    </row>
    <row r="60" spans="2:38" ht="15" customHeight="1">
      <c r="J60" s="513"/>
      <c r="K60" s="514"/>
      <c r="L60" s="514"/>
      <c r="M60" s="514"/>
      <c r="N60" s="514"/>
      <c r="O60" s="515"/>
      <c r="P60" s="513"/>
      <c r="Q60" s="514"/>
      <c r="R60" s="514"/>
      <c r="S60" s="514"/>
      <c r="T60" s="514"/>
      <c r="U60" s="515"/>
      <c r="V60" s="513"/>
      <c r="W60" s="514"/>
      <c r="X60" s="514"/>
      <c r="Y60" s="514"/>
      <c r="Z60" s="514"/>
      <c r="AA60" s="515"/>
      <c r="AB60" s="513"/>
      <c r="AC60" s="514"/>
      <c r="AD60" s="514"/>
      <c r="AE60" s="514"/>
      <c r="AF60" s="514"/>
      <c r="AG60" s="514"/>
      <c r="AH60" s="529"/>
      <c r="AI60" s="542"/>
      <c r="AJ60" s="542"/>
      <c r="AK60" s="542"/>
      <c r="AL60" s="515"/>
    </row>
    <row r="61" spans="2:38" ht="15" customHeight="1">
      <c r="J61" s="513"/>
      <c r="K61" s="514"/>
      <c r="L61" s="514"/>
      <c r="M61" s="514"/>
      <c r="N61" s="514"/>
      <c r="O61" s="515"/>
      <c r="P61" s="513"/>
      <c r="Q61" s="514"/>
      <c r="R61" s="514"/>
      <c r="S61" s="514"/>
      <c r="T61" s="514"/>
      <c r="U61" s="515"/>
      <c r="V61" s="513"/>
      <c r="W61" s="514"/>
      <c r="X61" s="514"/>
      <c r="Y61" s="514"/>
      <c r="Z61" s="514"/>
      <c r="AA61" s="515"/>
      <c r="AB61" s="513"/>
      <c r="AC61" s="514"/>
      <c r="AD61" s="514"/>
      <c r="AE61" s="514"/>
      <c r="AF61" s="514"/>
      <c r="AG61" s="514"/>
      <c r="AH61" s="513"/>
      <c r="AI61" s="542"/>
      <c r="AJ61" s="542"/>
      <c r="AK61" s="542"/>
      <c r="AL61" s="515"/>
    </row>
    <row r="62" spans="2:38" ht="15" customHeight="1">
      <c r="J62" s="513"/>
      <c r="K62" s="514"/>
      <c r="L62" s="514"/>
      <c r="M62" s="514"/>
      <c r="N62" s="514"/>
      <c r="O62" s="515"/>
      <c r="P62" s="513"/>
      <c r="Q62" s="514"/>
      <c r="R62" s="514"/>
      <c r="S62" s="514"/>
      <c r="T62" s="514"/>
      <c r="U62" s="515"/>
      <c r="V62" s="513"/>
      <c r="W62" s="514"/>
      <c r="X62" s="514"/>
      <c r="Y62" s="514"/>
      <c r="Z62" s="514"/>
      <c r="AA62" s="515"/>
      <c r="AB62" s="513"/>
      <c r="AC62" s="514"/>
      <c r="AD62" s="514"/>
      <c r="AE62" s="514"/>
      <c r="AF62" s="514"/>
      <c r="AG62" s="514"/>
      <c r="AH62" s="513"/>
      <c r="AI62" s="542"/>
      <c r="AJ62" s="542"/>
      <c r="AK62" s="542"/>
      <c r="AL62" s="515"/>
    </row>
    <row r="63" spans="2:38" ht="28.5" customHeight="1" thickBot="1">
      <c r="J63" s="516"/>
      <c r="K63" s="517"/>
      <c r="L63" s="517"/>
      <c r="M63" s="517"/>
      <c r="N63" s="517"/>
      <c r="O63" s="518"/>
      <c r="P63" s="516"/>
      <c r="Q63" s="517"/>
      <c r="R63" s="517"/>
      <c r="S63" s="517"/>
      <c r="T63" s="517"/>
      <c r="U63" s="518"/>
      <c r="V63" s="516"/>
      <c r="W63" s="517"/>
      <c r="X63" s="517"/>
      <c r="Y63" s="517"/>
      <c r="Z63" s="517"/>
      <c r="AA63" s="518"/>
      <c r="AB63" s="516"/>
      <c r="AC63" s="517"/>
      <c r="AD63" s="517"/>
      <c r="AE63" s="517"/>
      <c r="AF63" s="517"/>
      <c r="AG63" s="517"/>
      <c r="AH63" s="516"/>
      <c r="AI63" s="517"/>
      <c r="AJ63" s="517"/>
      <c r="AK63" s="517"/>
      <c r="AL63" s="51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38" customWidth="1"/>
    <col min="8" max="8" width="11.42578125" style="138"/>
    <col min="9" max="9" width="18.28515625" style="138" customWidth="1"/>
    <col min="10" max="12" width="11.42578125" style="13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8" t="s">
        <v>23</v>
      </c>
      <c r="H1" s="138" t="s">
        <v>15</v>
      </c>
    </row>
    <row r="4" spans="2:26">
      <c r="B4" t="s">
        <v>213</v>
      </c>
      <c r="C4" t="s">
        <v>166</v>
      </c>
      <c r="F4" t="s">
        <v>52</v>
      </c>
      <c r="G4" s="137" t="s">
        <v>238</v>
      </c>
      <c r="H4" s="137">
        <v>0.2</v>
      </c>
      <c r="I4" s="137"/>
      <c r="K4" s="137"/>
      <c r="Q4" t="s">
        <v>239</v>
      </c>
      <c r="R4" s="137">
        <v>0.5</v>
      </c>
      <c r="S4" s="138" t="s">
        <v>111</v>
      </c>
      <c r="T4" s="137">
        <v>0.3</v>
      </c>
      <c r="U4" s="138" t="s">
        <v>124</v>
      </c>
      <c r="V4" s="137">
        <v>0.4</v>
      </c>
      <c r="W4" s="138" t="s">
        <v>127</v>
      </c>
    </row>
    <row r="5" spans="2:26">
      <c r="B5" t="s">
        <v>214</v>
      </c>
      <c r="C5" t="s">
        <v>166</v>
      </c>
      <c r="F5" t="s">
        <v>53</v>
      </c>
      <c r="G5" s="137" t="s">
        <v>238</v>
      </c>
      <c r="H5" s="137">
        <v>0.2</v>
      </c>
      <c r="I5" s="137"/>
      <c r="K5" s="137"/>
      <c r="Q5" t="s">
        <v>240</v>
      </c>
      <c r="R5" s="137">
        <v>0.45</v>
      </c>
      <c r="S5" s="138" t="s">
        <v>111</v>
      </c>
      <c r="T5" s="137">
        <v>0.36</v>
      </c>
      <c r="U5" s="138" t="s">
        <v>124</v>
      </c>
      <c r="V5" s="137">
        <v>0.4</v>
      </c>
      <c r="W5" s="138" t="s">
        <v>127</v>
      </c>
    </row>
    <row r="6" spans="2:26">
      <c r="B6" t="s">
        <v>215</v>
      </c>
      <c r="C6" t="s">
        <v>127</v>
      </c>
      <c r="F6" t="s">
        <v>54</v>
      </c>
      <c r="G6" s="137" t="s">
        <v>113</v>
      </c>
      <c r="H6" s="137">
        <v>0.6</v>
      </c>
      <c r="I6" s="137" t="s">
        <v>271</v>
      </c>
      <c r="K6" s="137"/>
      <c r="Q6" t="s">
        <v>241</v>
      </c>
      <c r="R6" s="137">
        <v>0.4</v>
      </c>
      <c r="S6" s="138" t="s">
        <v>111</v>
      </c>
      <c r="T6" s="137">
        <v>0.36</v>
      </c>
      <c r="U6" s="138" t="s">
        <v>124</v>
      </c>
      <c r="V6" s="137">
        <v>0.4</v>
      </c>
      <c r="W6" s="138" t="s">
        <v>127</v>
      </c>
    </row>
    <row r="7" spans="2:26">
      <c r="B7" t="s">
        <v>216</v>
      </c>
      <c r="C7" t="s">
        <v>212</v>
      </c>
      <c r="G7" s="137"/>
      <c r="I7" s="137"/>
      <c r="K7" s="137"/>
      <c r="Q7" t="s">
        <v>242</v>
      </c>
      <c r="R7" s="137">
        <v>0.35</v>
      </c>
      <c r="S7" s="138" t="s">
        <v>113</v>
      </c>
      <c r="T7" s="137">
        <v>0.42</v>
      </c>
      <c r="U7" s="138" t="s">
        <v>124</v>
      </c>
      <c r="V7" s="137">
        <v>0.4</v>
      </c>
      <c r="W7" s="138" t="s">
        <v>127</v>
      </c>
    </row>
    <row r="8" spans="2:26">
      <c r="B8" t="s">
        <v>217</v>
      </c>
      <c r="C8" t="s">
        <v>161</v>
      </c>
      <c r="G8" s="137"/>
      <c r="I8" s="137"/>
      <c r="K8" s="137"/>
      <c r="Q8" t="s">
        <v>243</v>
      </c>
      <c r="R8" s="137">
        <v>0.35</v>
      </c>
      <c r="S8" s="138" t="s">
        <v>113</v>
      </c>
      <c r="T8" s="137">
        <v>0.6</v>
      </c>
      <c r="U8" s="138" t="s">
        <v>124</v>
      </c>
      <c r="V8" s="137">
        <v>0.26</v>
      </c>
      <c r="W8" s="138" t="s">
        <v>127</v>
      </c>
    </row>
    <row r="9" spans="2:26">
      <c r="B9" t="s">
        <v>219</v>
      </c>
      <c r="C9" t="s">
        <v>166</v>
      </c>
      <c r="G9" s="137"/>
      <c r="I9" s="137"/>
      <c r="K9" s="137"/>
      <c r="Q9" t="s">
        <v>244</v>
      </c>
      <c r="R9" s="137">
        <v>0.3</v>
      </c>
      <c r="S9" s="138" t="s">
        <v>113</v>
      </c>
      <c r="T9" s="137">
        <v>0.6</v>
      </c>
      <c r="U9" s="138" t="s">
        <v>124</v>
      </c>
      <c r="V9" s="137">
        <v>0.3</v>
      </c>
      <c r="W9" s="138" t="s">
        <v>127</v>
      </c>
    </row>
    <row r="10" spans="2:26">
      <c r="B10" t="s">
        <v>220</v>
      </c>
      <c r="C10" t="s">
        <v>127</v>
      </c>
    </row>
    <row r="11" spans="2:26">
      <c r="B11" t="s">
        <v>221</v>
      </c>
      <c r="C11" t="s">
        <v>127</v>
      </c>
      <c r="F11" t="s">
        <v>213</v>
      </c>
      <c r="G11" s="138" t="s">
        <v>110</v>
      </c>
      <c r="H11" s="137">
        <v>0.1</v>
      </c>
      <c r="I11" s="138" t="s">
        <v>238</v>
      </c>
      <c r="J11" s="137">
        <v>0.2</v>
      </c>
      <c r="K11" s="138" t="s">
        <v>166</v>
      </c>
    </row>
    <row r="12" spans="2:26">
      <c r="B12" t="s">
        <v>222</v>
      </c>
      <c r="C12" t="s">
        <v>212</v>
      </c>
      <c r="F12" t="s">
        <v>214</v>
      </c>
      <c r="G12" s="138" t="s">
        <v>110</v>
      </c>
      <c r="H12" s="137">
        <v>0.1</v>
      </c>
      <c r="I12" s="138" t="s">
        <v>124</v>
      </c>
      <c r="J12" s="137">
        <v>0.4</v>
      </c>
      <c r="K12" s="138" t="s">
        <v>166</v>
      </c>
      <c r="Q12" t="s">
        <v>14</v>
      </c>
      <c r="R12" t="s">
        <v>272</v>
      </c>
      <c r="S12" s="138" t="s">
        <v>18</v>
      </c>
      <c r="T12" t="s">
        <v>31</v>
      </c>
      <c r="U12" s="138" t="s">
        <v>32</v>
      </c>
      <c r="V12" t="s">
        <v>273</v>
      </c>
      <c r="W12" s="138" t="s">
        <v>15</v>
      </c>
      <c r="X12" t="s">
        <v>23</v>
      </c>
      <c r="Y12" s="138" t="s">
        <v>15</v>
      </c>
      <c r="Z12" t="s">
        <v>274</v>
      </c>
    </row>
    <row r="13" spans="2:26">
      <c r="B13" t="s">
        <v>223</v>
      </c>
      <c r="C13" t="s">
        <v>161</v>
      </c>
      <c r="F13" t="s">
        <v>215</v>
      </c>
      <c r="G13" s="138" t="s">
        <v>110</v>
      </c>
      <c r="H13" s="137">
        <v>0.1</v>
      </c>
      <c r="I13" s="138" t="s">
        <v>127</v>
      </c>
      <c r="J13" s="137">
        <v>0.6</v>
      </c>
      <c r="K13" s="138" t="s">
        <v>127</v>
      </c>
      <c r="Q13" t="s">
        <v>110</v>
      </c>
      <c r="R13" t="s">
        <v>238</v>
      </c>
      <c r="S13" t="s">
        <v>166</v>
      </c>
      <c r="T13" t="s">
        <v>52</v>
      </c>
      <c r="U13" t="s">
        <v>56</v>
      </c>
      <c r="V13" t="s">
        <v>110</v>
      </c>
      <c r="W13" s="136">
        <v>0.1</v>
      </c>
      <c r="X13" t="s">
        <v>238</v>
      </c>
      <c r="Y13" s="136">
        <v>0.2</v>
      </c>
      <c r="Z13" t="s">
        <v>166</v>
      </c>
    </row>
    <row r="14" spans="2:26">
      <c r="B14" t="s">
        <v>224</v>
      </c>
      <c r="C14" t="s">
        <v>127</v>
      </c>
      <c r="F14" t="s">
        <v>216</v>
      </c>
      <c r="G14" s="138" t="s">
        <v>110</v>
      </c>
      <c r="H14" s="137">
        <v>0.1</v>
      </c>
      <c r="I14" s="138" t="s">
        <v>130</v>
      </c>
      <c r="J14" s="137">
        <v>0.8</v>
      </c>
      <c r="K14" s="138" t="s">
        <v>163</v>
      </c>
      <c r="Q14" t="s">
        <v>110</v>
      </c>
      <c r="R14" t="s">
        <v>124</v>
      </c>
      <c r="S14" t="s">
        <v>166</v>
      </c>
      <c r="T14" t="s">
        <v>52</v>
      </c>
      <c r="U14" t="s">
        <v>56</v>
      </c>
      <c r="V14" t="s">
        <v>110</v>
      </c>
      <c r="W14" s="136">
        <v>0.1</v>
      </c>
      <c r="X14" t="s">
        <v>124</v>
      </c>
      <c r="Y14" s="136">
        <v>0.4</v>
      </c>
      <c r="Z14" t="s">
        <v>166</v>
      </c>
    </row>
    <row r="15" spans="2:26">
      <c r="B15" t="s">
        <v>218</v>
      </c>
      <c r="C15" t="s">
        <v>127</v>
      </c>
      <c r="F15" t="s">
        <v>217</v>
      </c>
      <c r="G15" s="138" t="s">
        <v>110</v>
      </c>
      <c r="H15" s="137">
        <v>0.1</v>
      </c>
      <c r="I15" s="138" t="s">
        <v>132</v>
      </c>
      <c r="J15" s="137">
        <v>1</v>
      </c>
      <c r="K15" s="138" t="s">
        <v>161</v>
      </c>
      <c r="Q15" t="s">
        <v>110</v>
      </c>
      <c r="R15" t="s">
        <v>127</v>
      </c>
      <c r="S15" t="s">
        <v>127</v>
      </c>
      <c r="T15" t="s">
        <v>52</v>
      </c>
      <c r="U15" t="s">
        <v>56</v>
      </c>
      <c r="V15" t="s">
        <v>110</v>
      </c>
      <c r="W15" s="136">
        <v>0.1</v>
      </c>
      <c r="X15" t="s">
        <v>127</v>
      </c>
      <c r="Y15" s="136">
        <v>0.6</v>
      </c>
      <c r="Z15" t="s">
        <v>127</v>
      </c>
    </row>
    <row r="16" spans="2:26">
      <c r="B16" t="s">
        <v>234</v>
      </c>
      <c r="C16" t="s">
        <v>127</v>
      </c>
      <c r="F16" t="s">
        <v>219</v>
      </c>
      <c r="G16" s="138" t="s">
        <v>110</v>
      </c>
      <c r="H16" s="137">
        <v>0.2</v>
      </c>
      <c r="I16" s="138" t="s">
        <v>238</v>
      </c>
      <c r="J16" s="137">
        <v>0.2</v>
      </c>
      <c r="K16" s="138" t="s">
        <v>166</v>
      </c>
      <c r="T16" t="s">
        <v>52</v>
      </c>
      <c r="U16" t="s">
        <v>56</v>
      </c>
    </row>
    <row r="17" spans="2:21">
      <c r="B17" t="s">
        <v>225</v>
      </c>
      <c r="C17" t="s">
        <v>212</v>
      </c>
      <c r="F17" t="s">
        <v>220</v>
      </c>
      <c r="G17" s="138" t="s">
        <v>110</v>
      </c>
      <c r="H17" s="137">
        <v>0.2</v>
      </c>
      <c r="I17" s="138" t="s">
        <v>124</v>
      </c>
      <c r="J17" s="137">
        <v>0.4</v>
      </c>
      <c r="K17" s="138" t="s">
        <v>166</v>
      </c>
      <c r="R17" s="137">
        <v>0.5</v>
      </c>
      <c r="S17" s="136">
        <v>0.5</v>
      </c>
      <c r="T17" t="s">
        <v>52</v>
      </c>
      <c r="U17" t="s">
        <v>56</v>
      </c>
    </row>
    <row r="18" spans="2:21">
      <c r="B18" t="s">
        <v>226</v>
      </c>
      <c r="C18" t="s">
        <v>161</v>
      </c>
      <c r="F18" t="s">
        <v>221</v>
      </c>
      <c r="G18" s="138" t="s">
        <v>110</v>
      </c>
      <c r="H18" s="137">
        <v>0.2</v>
      </c>
      <c r="I18" s="138" t="s">
        <v>127</v>
      </c>
      <c r="J18" s="137">
        <v>0.6</v>
      </c>
      <c r="K18" s="138" t="s">
        <v>127</v>
      </c>
      <c r="R18" s="137">
        <v>0.45</v>
      </c>
      <c r="S18" s="136">
        <v>0.35</v>
      </c>
      <c r="T18" t="s">
        <v>52</v>
      </c>
      <c r="U18" t="s">
        <v>56</v>
      </c>
    </row>
    <row r="19" spans="2:21">
      <c r="B19" t="s">
        <v>227</v>
      </c>
      <c r="C19" t="s">
        <v>127</v>
      </c>
      <c r="F19" t="s">
        <v>222</v>
      </c>
      <c r="G19" s="138" t="s">
        <v>110</v>
      </c>
      <c r="H19" s="137">
        <v>0.2</v>
      </c>
      <c r="I19" s="138" t="s">
        <v>130</v>
      </c>
      <c r="J19" s="137">
        <v>0.8</v>
      </c>
      <c r="K19" s="138" t="s">
        <v>163</v>
      </c>
      <c r="R19" s="137">
        <v>0.4</v>
      </c>
      <c r="T19" t="s">
        <v>52</v>
      </c>
      <c r="U19" t="s">
        <v>56</v>
      </c>
    </row>
    <row r="20" spans="2:21">
      <c r="B20" t="s">
        <v>228</v>
      </c>
      <c r="C20" t="s">
        <v>127</v>
      </c>
      <c r="F20" t="s">
        <v>223</v>
      </c>
      <c r="G20" s="138" t="s">
        <v>110</v>
      </c>
      <c r="H20" s="137">
        <v>0.2</v>
      </c>
      <c r="I20" s="138" t="s">
        <v>132</v>
      </c>
      <c r="J20" s="137">
        <v>1</v>
      </c>
      <c r="K20" s="138" t="s">
        <v>161</v>
      </c>
      <c r="R20" s="137">
        <v>0.35</v>
      </c>
      <c r="T20" t="s">
        <v>52</v>
      </c>
      <c r="U20" t="s">
        <v>56</v>
      </c>
    </row>
    <row r="21" spans="2:21">
      <c r="B21" t="s">
        <v>229</v>
      </c>
      <c r="C21" t="s">
        <v>212</v>
      </c>
      <c r="F21" t="s">
        <v>224</v>
      </c>
      <c r="G21" s="138" t="s">
        <v>111</v>
      </c>
      <c r="H21" s="137">
        <v>0.3</v>
      </c>
      <c r="I21" s="138" t="s">
        <v>238</v>
      </c>
      <c r="J21" s="137">
        <v>0.2</v>
      </c>
      <c r="K21" s="138" t="s">
        <v>166</v>
      </c>
      <c r="R21" s="137">
        <v>0.35</v>
      </c>
      <c r="T21" t="s">
        <v>52</v>
      </c>
      <c r="U21" t="s">
        <v>56</v>
      </c>
    </row>
    <row r="22" spans="2:21">
      <c r="B22" t="s">
        <v>230</v>
      </c>
      <c r="C22" t="s">
        <v>212</v>
      </c>
      <c r="F22" t="s">
        <v>218</v>
      </c>
      <c r="G22" s="138" t="s">
        <v>111</v>
      </c>
      <c r="H22" s="137">
        <v>0.3</v>
      </c>
      <c r="I22" s="138" t="s">
        <v>124</v>
      </c>
      <c r="J22" s="137">
        <v>0.4</v>
      </c>
      <c r="K22" s="138" t="s">
        <v>127</v>
      </c>
      <c r="R22" s="137">
        <v>0.3</v>
      </c>
      <c r="T22" t="s">
        <v>52</v>
      </c>
      <c r="U22" t="s">
        <v>56</v>
      </c>
    </row>
    <row r="23" spans="2:21">
      <c r="B23" t="s">
        <v>231</v>
      </c>
      <c r="C23" t="s">
        <v>161</v>
      </c>
      <c r="F23" t="s">
        <v>234</v>
      </c>
      <c r="G23" s="138" t="s">
        <v>111</v>
      </c>
      <c r="H23" s="137">
        <v>0.3</v>
      </c>
      <c r="I23" s="138" t="s">
        <v>127</v>
      </c>
      <c r="J23" s="137">
        <v>0.6</v>
      </c>
      <c r="K23" s="138" t="s">
        <v>127</v>
      </c>
      <c r="T23" t="s">
        <v>52</v>
      </c>
      <c r="U23" t="s">
        <v>56</v>
      </c>
    </row>
    <row r="24" spans="2:21">
      <c r="B24" t="s">
        <v>279</v>
      </c>
      <c r="C24" t="s">
        <v>212</v>
      </c>
      <c r="F24" t="s">
        <v>225</v>
      </c>
      <c r="G24" s="138" t="s">
        <v>111</v>
      </c>
      <c r="H24" s="137">
        <v>0.3</v>
      </c>
      <c r="I24" s="138" t="s">
        <v>130</v>
      </c>
      <c r="J24" s="137">
        <v>0.8</v>
      </c>
      <c r="K24" s="138" t="s">
        <v>163</v>
      </c>
      <c r="T24" t="s">
        <v>52</v>
      </c>
      <c r="U24" t="s">
        <v>56</v>
      </c>
    </row>
    <row r="25" spans="2:21">
      <c r="B25" t="s">
        <v>280</v>
      </c>
      <c r="C25" t="s">
        <v>212</v>
      </c>
      <c r="F25" t="s">
        <v>226</v>
      </c>
      <c r="G25" s="138" t="s">
        <v>111</v>
      </c>
      <c r="H25" s="137">
        <v>0.3</v>
      </c>
      <c r="I25" s="138" t="s">
        <v>132</v>
      </c>
      <c r="J25" s="137">
        <v>1</v>
      </c>
      <c r="K25" s="138" t="s">
        <v>161</v>
      </c>
    </row>
    <row r="26" spans="2:21">
      <c r="B26" t="s">
        <v>281</v>
      </c>
      <c r="C26" t="s">
        <v>212</v>
      </c>
      <c r="F26" t="s">
        <v>227</v>
      </c>
      <c r="G26" s="138" t="s">
        <v>111</v>
      </c>
      <c r="H26" s="137">
        <v>0.4</v>
      </c>
      <c r="I26" s="138" t="s">
        <v>238</v>
      </c>
      <c r="J26" s="137">
        <v>0.2</v>
      </c>
      <c r="K26" s="138" t="s">
        <v>166</v>
      </c>
    </row>
    <row r="27" spans="2:21">
      <c r="B27" t="s">
        <v>282</v>
      </c>
      <c r="C27" t="s">
        <v>212</v>
      </c>
      <c r="F27" t="s">
        <v>228</v>
      </c>
      <c r="G27" s="138" t="s">
        <v>111</v>
      </c>
      <c r="H27" s="137">
        <v>0.4</v>
      </c>
      <c r="I27" s="138" t="s">
        <v>124</v>
      </c>
      <c r="J27" s="137">
        <v>0.4</v>
      </c>
      <c r="K27" s="138" t="s">
        <v>127</v>
      </c>
    </row>
    <row r="28" spans="2:21">
      <c r="B28" t="s">
        <v>283</v>
      </c>
      <c r="C28" t="s">
        <v>161</v>
      </c>
      <c r="F28" t="s">
        <v>229</v>
      </c>
      <c r="G28" s="138" t="s">
        <v>111</v>
      </c>
      <c r="H28" s="137">
        <v>0.4</v>
      </c>
      <c r="I28" s="138" t="s">
        <v>127</v>
      </c>
      <c r="J28" s="137">
        <v>0.6</v>
      </c>
      <c r="K28" s="138" t="s">
        <v>127</v>
      </c>
    </row>
    <row r="29" spans="2:21">
      <c r="F29" t="s">
        <v>230</v>
      </c>
      <c r="G29" s="138" t="s">
        <v>111</v>
      </c>
      <c r="H29" s="137">
        <v>0.4</v>
      </c>
      <c r="I29" s="138" t="s">
        <v>130</v>
      </c>
      <c r="J29" s="137">
        <v>0.8</v>
      </c>
      <c r="K29" s="138" t="s">
        <v>163</v>
      </c>
    </row>
    <row r="30" spans="2:21">
      <c r="F30" t="s">
        <v>231</v>
      </c>
      <c r="G30" s="138" t="s">
        <v>111</v>
      </c>
      <c r="H30" s="137">
        <v>0.4</v>
      </c>
      <c r="I30" s="138" t="s">
        <v>132</v>
      </c>
      <c r="J30" s="137">
        <v>1</v>
      </c>
      <c r="K30" s="138" t="s">
        <v>161</v>
      </c>
    </row>
    <row r="31" spans="2:21">
      <c r="F31" t="s">
        <v>232</v>
      </c>
      <c r="G31" s="138" t="s">
        <v>113</v>
      </c>
      <c r="H31" s="137">
        <v>0.5</v>
      </c>
      <c r="I31" s="138" t="s">
        <v>238</v>
      </c>
      <c r="J31" s="137">
        <v>0.2</v>
      </c>
      <c r="K31" s="138" t="s">
        <v>127</v>
      </c>
    </row>
    <row r="32" spans="2:21">
      <c r="F32" t="s">
        <v>233</v>
      </c>
      <c r="G32" s="138" t="s">
        <v>113</v>
      </c>
      <c r="H32" s="137">
        <v>0.5</v>
      </c>
      <c r="I32" s="138" t="s">
        <v>124</v>
      </c>
      <c r="J32" s="137">
        <v>0.4</v>
      </c>
      <c r="K32" s="138" t="s">
        <v>127</v>
      </c>
    </row>
    <row r="33" spans="6:11">
      <c r="F33" t="s">
        <v>235</v>
      </c>
      <c r="G33" s="138" t="s">
        <v>113</v>
      </c>
      <c r="H33" s="137">
        <v>0.5</v>
      </c>
      <c r="I33" s="138" t="s">
        <v>127</v>
      </c>
      <c r="J33" s="137">
        <v>0.6</v>
      </c>
      <c r="K33" s="138" t="s">
        <v>127</v>
      </c>
    </row>
    <row r="34" spans="6:11">
      <c r="F34" t="s">
        <v>237</v>
      </c>
      <c r="G34" s="138" t="s">
        <v>113</v>
      </c>
      <c r="H34" s="137">
        <v>0.5</v>
      </c>
      <c r="I34" s="138" t="s">
        <v>130</v>
      </c>
      <c r="J34" s="137">
        <v>0.8</v>
      </c>
      <c r="K34" s="138" t="s">
        <v>163</v>
      </c>
    </row>
    <row r="35" spans="6:11">
      <c r="F35" t="s">
        <v>236</v>
      </c>
      <c r="G35" s="138" t="s">
        <v>113</v>
      </c>
      <c r="H35" s="137">
        <v>0.5</v>
      </c>
      <c r="I35" s="138" t="s">
        <v>132</v>
      </c>
      <c r="J35" s="137">
        <v>1</v>
      </c>
      <c r="K35" s="138" t="s">
        <v>161</v>
      </c>
    </row>
    <row r="37" spans="6:11" ht="45">
      <c r="G37" s="139" t="s">
        <v>246</v>
      </c>
    </row>
    <row r="38" spans="6:11" ht="105">
      <c r="G38" s="139" t="s">
        <v>247</v>
      </c>
    </row>
    <row r="39" spans="6:11" ht="75">
      <c r="G39" s="139" t="s">
        <v>248</v>
      </c>
    </row>
    <row r="40" spans="6:11" ht="75">
      <c r="G40" s="139" t="s">
        <v>249</v>
      </c>
    </row>
    <row r="41" spans="6:11" ht="75">
      <c r="G41" s="139" t="s">
        <v>250</v>
      </c>
    </row>
    <row r="42" spans="6:11" ht="45">
      <c r="G42" s="139" t="s">
        <v>251</v>
      </c>
    </row>
    <row r="43" spans="6:11" ht="105">
      <c r="G43" s="139" t="s">
        <v>252</v>
      </c>
    </row>
    <row r="44" spans="6:11" ht="75">
      <c r="G44" s="139" t="s">
        <v>253</v>
      </c>
    </row>
    <row r="45" spans="6:11" ht="75">
      <c r="G45" s="139" t="s">
        <v>254</v>
      </c>
    </row>
    <row r="46" spans="6:11" ht="75">
      <c r="G46" s="139" t="s">
        <v>255</v>
      </c>
    </row>
    <row r="47" spans="6:11" ht="45">
      <c r="G47" s="139" t="s">
        <v>256</v>
      </c>
    </row>
    <row r="48" spans="6:11" ht="105">
      <c r="G48" s="139" t="s">
        <v>257</v>
      </c>
    </row>
    <row r="49" spans="7:7" ht="75">
      <c r="G49" s="139" t="s">
        <v>258</v>
      </c>
    </row>
    <row r="50" spans="7:7" ht="75">
      <c r="G50" s="139" t="s">
        <v>259</v>
      </c>
    </row>
    <row r="51" spans="7:7" ht="75">
      <c r="G51" s="139" t="s">
        <v>260</v>
      </c>
    </row>
    <row r="52" spans="7:7" ht="45">
      <c r="G52" s="139" t="s">
        <v>261</v>
      </c>
    </row>
    <row r="53" spans="7:7" ht="105">
      <c r="G53" s="139" t="s">
        <v>262</v>
      </c>
    </row>
    <row r="54" spans="7:7" ht="75">
      <c r="G54" s="139" t="s">
        <v>263</v>
      </c>
    </row>
    <row r="55" spans="7:7" ht="75">
      <c r="G55" s="139" t="s">
        <v>264</v>
      </c>
    </row>
    <row r="56" spans="7:7" ht="75">
      <c r="G56" s="139" t="s">
        <v>265</v>
      </c>
    </row>
    <row r="57" spans="7:7" ht="45">
      <c r="G57" s="139" t="s">
        <v>266</v>
      </c>
    </row>
    <row r="58" spans="7:7" ht="105">
      <c r="G58" s="139" t="s">
        <v>267</v>
      </c>
    </row>
    <row r="59" spans="7:7" ht="75">
      <c r="G59" s="139" t="s">
        <v>268</v>
      </c>
    </row>
    <row r="60" spans="7:7" ht="75">
      <c r="G60" s="139" t="s">
        <v>269</v>
      </c>
    </row>
    <row r="61" spans="7:7" ht="75">
      <c r="G61" s="139" t="s">
        <v>270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285</v>
      </c>
    </row>
    <row r="3" spans="2:11" ht="30">
      <c r="B3" t="s">
        <v>40</v>
      </c>
      <c r="C3" s="82" t="s">
        <v>41</v>
      </c>
      <c r="D3" s="5" t="s">
        <v>47</v>
      </c>
      <c r="E3" t="s">
        <v>52</v>
      </c>
      <c r="F3" t="s">
        <v>56</v>
      </c>
      <c r="G3" t="s">
        <v>59</v>
      </c>
      <c r="H3" t="s">
        <v>62</v>
      </c>
      <c r="I3" t="s">
        <v>65</v>
      </c>
      <c r="J3" t="s">
        <v>176</v>
      </c>
      <c r="K3" t="s">
        <v>286</v>
      </c>
    </row>
    <row r="4" spans="2:11" ht="75">
      <c r="B4" s="153" t="s">
        <v>291</v>
      </c>
      <c r="C4" t="s">
        <v>42</v>
      </c>
      <c r="D4" s="5" t="s">
        <v>48</v>
      </c>
      <c r="E4" t="s">
        <v>53</v>
      </c>
      <c r="F4" t="s">
        <v>57</v>
      </c>
      <c r="G4" t="s">
        <v>60</v>
      </c>
      <c r="H4" t="s">
        <v>63</v>
      </c>
      <c r="I4" t="s">
        <v>66</v>
      </c>
      <c r="J4" t="s">
        <v>177</v>
      </c>
      <c r="K4" t="s">
        <v>287</v>
      </c>
    </row>
    <row r="5" spans="2:11" ht="60">
      <c r="B5" s="153" t="s">
        <v>304</v>
      </c>
      <c r="C5" t="s">
        <v>43</v>
      </c>
      <c r="D5" s="5" t="s">
        <v>129</v>
      </c>
      <c r="E5" t="s">
        <v>54</v>
      </c>
      <c r="K5" t="s">
        <v>288</v>
      </c>
    </row>
    <row r="6" spans="2:11" ht="45">
      <c r="B6" s="153" t="s">
        <v>290</v>
      </c>
      <c r="C6" t="s">
        <v>44</v>
      </c>
      <c r="D6" s="5" t="s">
        <v>306</v>
      </c>
      <c r="K6" t="s">
        <v>289</v>
      </c>
    </row>
    <row r="7" spans="2:11" ht="60">
      <c r="B7" s="153" t="s">
        <v>317</v>
      </c>
      <c r="C7" t="s">
        <v>45</v>
      </c>
      <c r="D7" s="83" t="s">
        <v>50</v>
      </c>
    </row>
    <row r="8" spans="2:11" ht="30">
      <c r="B8" s="153" t="s">
        <v>390</v>
      </c>
      <c r="C8" t="s">
        <v>305</v>
      </c>
      <c r="D8" s="145" t="s">
        <v>297</v>
      </c>
    </row>
    <row r="9" spans="2:11" ht="30">
      <c r="B9" s="153" t="s">
        <v>391</v>
      </c>
      <c r="C9" t="s">
        <v>174</v>
      </c>
      <c r="D9" s="145" t="s">
        <v>298</v>
      </c>
    </row>
    <row r="10" spans="2:11" ht="30">
      <c r="C10" t="s">
        <v>355</v>
      </c>
      <c r="D10" s="145" t="s">
        <v>299</v>
      </c>
    </row>
    <row r="11" spans="2:11" ht="30">
      <c r="D11" s="145" t="s">
        <v>300</v>
      </c>
    </row>
    <row r="12" spans="2:11" ht="30">
      <c r="D12" s="145" t="s">
        <v>301</v>
      </c>
    </row>
    <row r="13" spans="2:11" ht="30">
      <c r="D13" s="144" t="s">
        <v>292</v>
      </c>
    </row>
    <row r="14" spans="2:11" ht="30">
      <c r="D14" s="144" t="s">
        <v>293</v>
      </c>
    </row>
    <row r="15" spans="2:11" ht="30">
      <c r="D15" s="144" t="s">
        <v>294</v>
      </c>
    </row>
    <row r="16" spans="2:11" ht="30">
      <c r="D16" s="144" t="s">
        <v>295</v>
      </c>
    </row>
    <row r="17" spans="4:4" ht="30">
      <c r="D17" s="144" t="s">
        <v>296</v>
      </c>
    </row>
    <row r="18" spans="4:4" ht="60">
      <c r="D18" s="82" t="s">
        <v>387</v>
      </c>
    </row>
    <row r="19" spans="4:4" ht="60">
      <c r="D19" s="82" t="s">
        <v>388</v>
      </c>
    </row>
    <row r="20" spans="4:4" ht="30">
      <c r="D20" s="163" t="s">
        <v>309</v>
      </c>
    </row>
    <row r="21" spans="4:4" ht="30">
      <c r="D21" s="163" t="s">
        <v>313</v>
      </c>
    </row>
    <row r="22" spans="4:4" ht="30">
      <c r="D22" s="163" t="s">
        <v>314</v>
      </c>
    </row>
    <row r="23" spans="4:4" ht="30">
      <c r="D23" s="163" t="s">
        <v>315</v>
      </c>
    </row>
    <row r="24" spans="4:4" ht="45">
      <c r="D24" s="163" t="s">
        <v>316</v>
      </c>
    </row>
    <row r="25" spans="4:4" ht="45">
      <c r="D25" s="163" t="s">
        <v>307</v>
      </c>
    </row>
    <row r="26" spans="4:4" ht="60">
      <c r="D26" s="163" t="s">
        <v>308</v>
      </c>
    </row>
    <row r="27" spans="4:4" ht="45">
      <c r="D27" s="163" t="s">
        <v>335</v>
      </c>
    </row>
    <row r="28" spans="4:4" ht="45">
      <c r="D28" s="163" t="s">
        <v>336</v>
      </c>
    </row>
    <row r="29" spans="4:4" ht="45">
      <c r="D29" s="163" t="s">
        <v>337</v>
      </c>
    </row>
    <row r="30" spans="4:4" ht="45">
      <c r="D30" s="163" t="s">
        <v>334</v>
      </c>
    </row>
    <row r="31" spans="4:4" ht="45">
      <c r="D31" s="163" t="s">
        <v>338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19"/>
  <sheetViews>
    <sheetView zoomScale="71" zoomScaleNormal="71" workbookViewId="0">
      <selection activeCell="T15" sqref="T15:T19"/>
    </sheetView>
  </sheetViews>
  <sheetFormatPr baseColWidth="10" defaultColWidth="11.42578125" defaultRowHeight="15"/>
  <cols>
    <col min="1" max="2" width="18.42578125" style="82" customWidth="1"/>
    <col min="3" max="3" width="15.5703125" customWidth="1"/>
    <col min="4" max="4" width="27.5703125" style="82" customWidth="1"/>
    <col min="5" max="5" width="18" style="176" customWidth="1"/>
    <col min="6" max="6" width="40.140625" customWidth="1"/>
    <col min="7" max="7" width="20.42578125" customWidth="1"/>
    <col min="8" max="8" width="10.42578125" style="177" customWidth="1"/>
    <col min="9" max="9" width="11.42578125" style="177" customWidth="1"/>
    <col min="10" max="10" width="10.140625" style="178" customWidth="1"/>
    <col min="11" max="11" width="11.42578125" style="177" customWidth="1"/>
    <col min="12" max="12" width="10.85546875" style="177" customWidth="1"/>
    <col min="13" max="13" width="18.28515625" style="17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3"/>
  </cols>
  <sheetData>
    <row r="1" spans="1:278" s="155" customFormat="1" ht="16.5" customHeight="1">
      <c r="A1" s="484"/>
      <c r="B1" s="485"/>
      <c r="C1" s="485"/>
      <c r="D1" s="615" t="s">
        <v>374</v>
      </c>
      <c r="E1" s="615"/>
      <c r="F1" s="615"/>
      <c r="G1" s="615"/>
      <c r="H1" s="615"/>
      <c r="I1" s="615"/>
      <c r="J1" s="615"/>
      <c r="K1" s="615"/>
      <c r="L1" s="615"/>
      <c r="M1" s="615"/>
      <c r="N1" s="615"/>
      <c r="O1" s="615"/>
      <c r="P1" s="615"/>
      <c r="Q1" s="616"/>
      <c r="R1" s="476" t="s">
        <v>67</v>
      </c>
      <c r="S1" s="476"/>
      <c r="T1" s="476"/>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86"/>
      <c r="B2" s="487"/>
      <c r="C2" s="487"/>
      <c r="D2" s="617"/>
      <c r="E2" s="617"/>
      <c r="F2" s="617"/>
      <c r="G2" s="617"/>
      <c r="H2" s="617"/>
      <c r="I2" s="617"/>
      <c r="J2" s="617"/>
      <c r="K2" s="617"/>
      <c r="L2" s="617"/>
      <c r="M2" s="617"/>
      <c r="N2" s="617"/>
      <c r="O2" s="617"/>
      <c r="P2" s="617"/>
      <c r="Q2" s="618"/>
      <c r="R2" s="476"/>
      <c r="S2" s="476"/>
      <c r="T2" s="476"/>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189"/>
      <c r="D3" s="617"/>
      <c r="E3" s="617"/>
      <c r="F3" s="617"/>
      <c r="G3" s="617"/>
      <c r="H3" s="617"/>
      <c r="I3" s="617"/>
      <c r="J3" s="617"/>
      <c r="K3" s="617"/>
      <c r="L3" s="617"/>
      <c r="M3" s="617"/>
      <c r="N3" s="617"/>
      <c r="O3" s="617"/>
      <c r="P3" s="617"/>
      <c r="Q3" s="618"/>
      <c r="R3" s="476"/>
      <c r="S3" s="476"/>
      <c r="T3" s="476"/>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477" t="s">
        <v>0</v>
      </c>
      <c r="B4" s="478"/>
      <c r="C4" s="479"/>
      <c r="D4" s="480" t="str">
        <f>'Mapa Final'!D4</f>
        <v>Gestion Financiera y Presupuestal</v>
      </c>
      <c r="E4" s="481"/>
      <c r="F4" s="481"/>
      <c r="G4" s="481"/>
      <c r="H4" s="481"/>
      <c r="I4" s="481"/>
      <c r="J4" s="481"/>
      <c r="K4" s="481"/>
      <c r="L4" s="481"/>
      <c r="M4" s="481"/>
      <c r="N4" s="482"/>
      <c r="O4" s="483"/>
      <c r="P4" s="483"/>
      <c r="Q4" s="483"/>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477" t="s">
        <v>1</v>
      </c>
      <c r="B5" s="478"/>
      <c r="C5" s="479"/>
      <c r="D5" s="453" t="str">
        <f>'Mapa Final'!D5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v>
      </c>
      <c r="E5" s="454"/>
      <c r="F5" s="454"/>
      <c r="G5" s="454"/>
      <c r="H5" s="454"/>
      <c r="I5" s="454"/>
      <c r="J5" s="454"/>
      <c r="K5" s="454"/>
      <c r="L5" s="454"/>
      <c r="M5" s="454"/>
      <c r="N5" s="455"/>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477" t="s">
        <v>2</v>
      </c>
      <c r="B6" s="478"/>
      <c r="C6" s="479"/>
      <c r="D6" s="453" t="str">
        <f>'Mapa Final'!D6</f>
        <v>Nivel Seccional</v>
      </c>
      <c r="E6" s="454"/>
      <c r="F6" s="454"/>
      <c r="G6" s="454"/>
      <c r="H6" s="454"/>
      <c r="I6" s="454"/>
      <c r="J6" s="454"/>
      <c r="K6" s="454"/>
      <c r="L6" s="454"/>
      <c r="M6" s="454"/>
      <c r="N6" s="455"/>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3" customFormat="1" ht="40.5" customHeight="1" thickTop="1" thickBot="1">
      <c r="A7" s="610" t="s">
        <v>356</v>
      </c>
      <c r="B7" s="611"/>
      <c r="C7" s="611"/>
      <c r="D7" s="611"/>
      <c r="E7" s="611"/>
      <c r="F7" s="612"/>
      <c r="G7" s="179"/>
      <c r="H7" s="613" t="s">
        <v>357</v>
      </c>
      <c r="I7" s="613"/>
      <c r="J7" s="613"/>
      <c r="K7" s="613" t="s">
        <v>358</v>
      </c>
      <c r="L7" s="613"/>
      <c r="M7" s="613"/>
      <c r="N7" s="614" t="s">
        <v>359</v>
      </c>
      <c r="O7" s="603" t="s">
        <v>360</v>
      </c>
      <c r="P7" s="605" t="s">
        <v>361</v>
      </c>
      <c r="Q7" s="606"/>
      <c r="R7" s="605" t="s">
        <v>362</v>
      </c>
      <c r="S7" s="606"/>
      <c r="T7" s="607" t="s">
        <v>363</v>
      </c>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c r="AW7" s="184"/>
      <c r="AX7" s="184"/>
      <c r="AY7" s="184"/>
      <c r="AZ7" s="184"/>
      <c r="BA7" s="184"/>
      <c r="BB7" s="184"/>
      <c r="BC7" s="184"/>
      <c r="BD7" s="184"/>
      <c r="BE7" s="184"/>
      <c r="BF7" s="184"/>
      <c r="BG7" s="184"/>
      <c r="BH7" s="184"/>
      <c r="BI7" s="184"/>
      <c r="BJ7" s="184"/>
      <c r="BK7" s="184"/>
      <c r="BL7" s="184"/>
      <c r="BM7" s="184"/>
      <c r="BN7" s="184"/>
      <c r="BO7" s="184"/>
      <c r="BP7" s="184"/>
      <c r="BQ7" s="184"/>
      <c r="BR7" s="184"/>
      <c r="BS7" s="184"/>
      <c r="BT7" s="184"/>
      <c r="BU7" s="184"/>
      <c r="BV7" s="184"/>
      <c r="BW7" s="184"/>
      <c r="BX7" s="184"/>
      <c r="BY7" s="184"/>
      <c r="BZ7" s="184"/>
      <c r="CA7" s="184"/>
      <c r="CB7" s="184"/>
      <c r="CC7" s="184"/>
      <c r="CD7" s="184"/>
      <c r="CE7" s="184"/>
      <c r="CF7" s="184"/>
      <c r="CG7" s="184"/>
      <c r="CH7" s="184"/>
      <c r="CI7" s="184"/>
      <c r="CJ7" s="184"/>
      <c r="CK7" s="184"/>
      <c r="CL7" s="184"/>
      <c r="CM7" s="184"/>
      <c r="CN7" s="184"/>
      <c r="CO7" s="184"/>
      <c r="CP7" s="184"/>
      <c r="CQ7" s="184"/>
      <c r="CR7" s="184"/>
      <c r="CS7" s="184"/>
      <c r="CT7" s="184"/>
      <c r="CU7" s="184"/>
      <c r="CV7" s="184"/>
      <c r="CW7" s="184"/>
      <c r="CX7" s="184"/>
      <c r="CY7" s="184"/>
      <c r="CZ7" s="184"/>
      <c r="DA7" s="184"/>
      <c r="DB7" s="184"/>
      <c r="DC7" s="184"/>
      <c r="DD7" s="184"/>
      <c r="DE7" s="184"/>
      <c r="DF7" s="184"/>
      <c r="DG7" s="184"/>
      <c r="DH7" s="184"/>
      <c r="DI7" s="184"/>
      <c r="DJ7" s="184"/>
      <c r="DK7" s="184"/>
      <c r="DL7" s="184"/>
      <c r="DM7" s="184"/>
      <c r="DN7" s="184"/>
      <c r="DO7" s="184"/>
      <c r="DP7" s="184"/>
      <c r="DQ7" s="184"/>
      <c r="DR7" s="184"/>
      <c r="DS7" s="184"/>
      <c r="DT7" s="184"/>
      <c r="DU7" s="184"/>
      <c r="DV7" s="184"/>
      <c r="DW7" s="184"/>
      <c r="DX7" s="184"/>
      <c r="DY7" s="184"/>
      <c r="DZ7" s="184"/>
      <c r="EA7" s="184"/>
      <c r="EB7" s="184"/>
      <c r="EC7" s="184"/>
      <c r="ED7" s="184"/>
      <c r="EE7" s="184"/>
      <c r="EF7" s="184"/>
      <c r="EG7" s="184"/>
      <c r="EH7" s="184"/>
      <c r="EI7" s="184"/>
      <c r="EJ7" s="184"/>
      <c r="EK7" s="184"/>
      <c r="EL7" s="184"/>
      <c r="EM7" s="184"/>
      <c r="EN7" s="184"/>
      <c r="EO7" s="184"/>
      <c r="EP7" s="184"/>
      <c r="EQ7" s="184"/>
      <c r="ER7" s="184"/>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row>
    <row r="8" spans="1:278" s="174" customFormat="1" ht="60.95" customHeight="1" thickTop="1" thickBot="1">
      <c r="A8" s="187" t="s">
        <v>201</v>
      </c>
      <c r="B8" s="187" t="s">
        <v>383</v>
      </c>
      <c r="C8" s="188" t="s">
        <v>8</v>
      </c>
      <c r="D8" s="180" t="s">
        <v>371</v>
      </c>
      <c r="E8" s="190" t="s">
        <v>10</v>
      </c>
      <c r="F8" s="190" t="s">
        <v>11</v>
      </c>
      <c r="G8" s="190" t="s">
        <v>12</v>
      </c>
      <c r="H8" s="181" t="s">
        <v>364</v>
      </c>
      <c r="I8" s="181" t="s">
        <v>38</v>
      </c>
      <c r="J8" s="181" t="s">
        <v>365</v>
      </c>
      <c r="K8" s="181" t="s">
        <v>364</v>
      </c>
      <c r="L8" s="181" t="s">
        <v>366</v>
      </c>
      <c r="M8" s="181" t="s">
        <v>365</v>
      </c>
      <c r="N8" s="614"/>
      <c r="O8" s="604"/>
      <c r="P8" s="182" t="s">
        <v>367</v>
      </c>
      <c r="Q8" s="182" t="s">
        <v>368</v>
      </c>
      <c r="R8" s="182" t="s">
        <v>369</v>
      </c>
      <c r="S8" s="182" t="s">
        <v>370</v>
      </c>
      <c r="T8" s="607"/>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c r="AZ8" s="185"/>
      <c r="BA8" s="185"/>
      <c r="BB8" s="185"/>
      <c r="BC8" s="185"/>
      <c r="BD8" s="185"/>
      <c r="BE8" s="185"/>
      <c r="BF8" s="185"/>
      <c r="BG8" s="185"/>
      <c r="BH8" s="185"/>
      <c r="BI8" s="185"/>
      <c r="BJ8" s="185"/>
      <c r="BK8" s="185"/>
      <c r="BL8" s="185"/>
      <c r="BM8" s="185"/>
      <c r="BN8" s="185"/>
      <c r="BO8" s="185"/>
      <c r="BP8" s="185"/>
      <c r="BQ8" s="185"/>
      <c r="BR8" s="185"/>
      <c r="BS8" s="185"/>
      <c r="BT8" s="185"/>
      <c r="BU8" s="185"/>
      <c r="BV8" s="185"/>
      <c r="BW8" s="185"/>
      <c r="BX8" s="185"/>
      <c r="BY8" s="185"/>
      <c r="BZ8" s="185"/>
      <c r="CA8" s="185"/>
      <c r="CB8" s="185"/>
      <c r="CC8" s="185"/>
      <c r="CD8" s="185"/>
      <c r="CE8" s="185"/>
      <c r="CF8" s="185"/>
      <c r="CG8" s="185"/>
      <c r="CH8" s="185"/>
      <c r="CI8" s="185"/>
      <c r="CJ8" s="185"/>
      <c r="CK8" s="185"/>
      <c r="CL8" s="185"/>
      <c r="CM8" s="185"/>
      <c r="CN8" s="185"/>
      <c r="CO8" s="185"/>
      <c r="CP8" s="185"/>
      <c r="CQ8" s="185"/>
      <c r="CR8" s="185"/>
      <c r="CS8" s="185"/>
      <c r="CT8" s="185"/>
      <c r="CU8" s="185"/>
      <c r="CV8" s="185"/>
      <c r="CW8" s="185"/>
      <c r="CX8" s="185"/>
      <c r="CY8" s="185"/>
      <c r="CZ8" s="185"/>
      <c r="DA8" s="185"/>
      <c r="DB8" s="185"/>
      <c r="DC8" s="185"/>
      <c r="DD8" s="185"/>
      <c r="DE8" s="185"/>
      <c r="DF8" s="185"/>
      <c r="DG8" s="185"/>
      <c r="DH8" s="185"/>
      <c r="DI8" s="185"/>
      <c r="DJ8" s="185"/>
      <c r="DK8" s="185"/>
      <c r="DL8" s="185"/>
      <c r="DM8" s="185"/>
      <c r="DN8" s="185"/>
      <c r="DO8" s="185"/>
      <c r="DP8" s="185"/>
      <c r="DQ8" s="185"/>
      <c r="DR8" s="185"/>
      <c r="DS8" s="185"/>
      <c r="DT8" s="185"/>
      <c r="DU8" s="185"/>
      <c r="DV8" s="185"/>
      <c r="DW8" s="185"/>
      <c r="DX8" s="185"/>
      <c r="DY8" s="185"/>
      <c r="DZ8" s="185"/>
      <c r="EA8" s="185"/>
      <c r="EB8" s="185"/>
      <c r="EC8" s="185"/>
      <c r="ED8" s="185"/>
      <c r="EE8" s="185"/>
      <c r="EF8" s="185"/>
      <c r="EG8" s="185"/>
      <c r="EH8" s="185"/>
      <c r="EI8" s="185"/>
      <c r="EJ8" s="185"/>
      <c r="EK8" s="185"/>
      <c r="EL8" s="185"/>
      <c r="EM8" s="185"/>
      <c r="EN8" s="185"/>
      <c r="EO8" s="185"/>
      <c r="EP8" s="185"/>
      <c r="EQ8" s="185"/>
      <c r="ER8" s="185"/>
      <c r="ES8" s="185"/>
      <c r="ET8" s="185"/>
      <c r="EU8" s="185"/>
      <c r="EV8" s="185"/>
      <c r="EW8" s="185"/>
      <c r="EX8" s="185"/>
      <c r="EY8" s="185"/>
      <c r="EZ8" s="185"/>
      <c r="FA8" s="185"/>
      <c r="FB8" s="185"/>
      <c r="FC8" s="185"/>
      <c r="FD8" s="185"/>
      <c r="FE8" s="185"/>
      <c r="FF8" s="185"/>
      <c r="FG8" s="185"/>
      <c r="FH8" s="185"/>
      <c r="FI8" s="185"/>
      <c r="FJ8" s="185"/>
      <c r="FK8" s="185"/>
      <c r="FL8" s="185"/>
      <c r="FM8" s="185"/>
      <c r="FN8" s="185"/>
      <c r="FO8" s="185"/>
      <c r="FP8" s="185"/>
      <c r="FQ8" s="185"/>
      <c r="FR8" s="185"/>
      <c r="FS8" s="185"/>
      <c r="FT8" s="185"/>
    </row>
    <row r="9" spans="1:278" s="175" customFormat="1" ht="10.5" customHeight="1" thickTop="1" thickBot="1">
      <c r="A9" s="608"/>
      <c r="B9" s="609"/>
      <c r="C9" s="609"/>
      <c r="D9" s="609"/>
      <c r="E9" s="609"/>
      <c r="F9" s="609"/>
      <c r="G9" s="609"/>
      <c r="H9" s="609"/>
      <c r="I9" s="609"/>
      <c r="J9" s="609"/>
      <c r="K9" s="609"/>
      <c r="L9" s="609"/>
      <c r="M9" s="609"/>
      <c r="N9" s="609"/>
      <c r="T9" s="183"/>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186"/>
      <c r="DM9" s="186"/>
      <c r="DN9" s="186"/>
      <c r="DO9" s="186"/>
      <c r="DP9" s="186"/>
      <c r="DQ9" s="186"/>
      <c r="DR9" s="186"/>
      <c r="DS9" s="186"/>
      <c r="DT9" s="186"/>
      <c r="DU9" s="186"/>
      <c r="DV9" s="186"/>
      <c r="DW9" s="186"/>
      <c r="DX9" s="186"/>
      <c r="DY9" s="186"/>
      <c r="DZ9" s="186"/>
      <c r="EA9" s="186"/>
      <c r="EB9" s="186"/>
      <c r="EC9" s="186"/>
      <c r="ED9" s="186"/>
      <c r="EE9" s="186"/>
      <c r="EF9" s="186"/>
      <c r="EG9" s="186"/>
      <c r="EH9" s="186"/>
      <c r="EI9" s="186"/>
      <c r="EJ9" s="186"/>
      <c r="EK9" s="186"/>
      <c r="EL9" s="186"/>
      <c r="EM9" s="186"/>
      <c r="EN9" s="186"/>
      <c r="EO9" s="186"/>
      <c r="EP9" s="186"/>
      <c r="EQ9" s="186"/>
      <c r="ER9" s="186"/>
      <c r="ES9" s="186"/>
      <c r="ET9" s="186"/>
      <c r="EU9" s="186"/>
      <c r="EV9" s="186"/>
      <c r="EW9" s="186"/>
      <c r="EX9" s="186"/>
      <c r="EY9" s="186"/>
      <c r="EZ9" s="186"/>
      <c r="FA9" s="186"/>
      <c r="FB9" s="186"/>
      <c r="FC9" s="186"/>
      <c r="FD9" s="186"/>
      <c r="FE9" s="186"/>
      <c r="FF9" s="186"/>
      <c r="FG9" s="186"/>
      <c r="FH9" s="186"/>
      <c r="FI9" s="186"/>
      <c r="FJ9" s="186"/>
      <c r="FK9" s="186"/>
      <c r="FL9" s="186"/>
      <c r="FM9" s="186"/>
      <c r="FN9" s="186"/>
      <c r="FO9" s="186"/>
      <c r="FP9" s="186"/>
      <c r="FQ9" s="186"/>
      <c r="FR9" s="186"/>
      <c r="FS9" s="186"/>
      <c r="FT9" s="186"/>
    </row>
    <row r="10" spans="1:278">
      <c r="A10" s="564">
        <f>'Mapa Final'!A10</f>
        <v>1</v>
      </c>
      <c r="B10" s="561" t="str">
        <f>'Mapa Final'!B10</f>
        <v>Incumplimiento</v>
      </c>
      <c r="C10" s="573" t="str">
        <f>'Mapa Final'!C10</f>
        <v>Afectación Económica</v>
      </c>
      <c r="D10" s="573" t="str">
        <f>'Mapa Final'!D10</f>
        <v>1.Fallas en el Sistema de SIIF.
2. Demora en la entrega de la información por parte de otras áreas para gestionar los pagos.
3. Falta de recursos para el pago oportuno de las obligaciones.                                            4. Fallas en los portales web de entidades y/o empresas recaudadoras de los pagos exigidos por la Ley y de las obligaciones adquiridas por la Rama.</v>
      </c>
      <c r="E10" s="576" t="str">
        <f>'Mapa Final'!E10</f>
        <v>Vencimiento del plazo de los pagos de nómina, tributarios y de las obligaciones con contratistas.</v>
      </c>
      <c r="F10" s="576" t="str">
        <f>'Mapa Final'!F10</f>
        <v>Posibilidad de Afectación Economica incumplimiento en los pagos de nómina, tributarios y de las obligaciones con contratistas</v>
      </c>
      <c r="G10" s="576" t="str">
        <f>'Mapa Final'!G10</f>
        <v>Fallas Tecnológicas</v>
      </c>
      <c r="H10" s="567" t="str">
        <f>'Mapa Final'!I10</f>
        <v>Muy Alta</v>
      </c>
      <c r="I10" s="591" t="str">
        <f>'Mapa Final'!L10</f>
        <v>Moderado</v>
      </c>
      <c r="J10" s="597" t="str">
        <f>'Mapa Final'!N10</f>
        <v xml:space="preserve">Alto </v>
      </c>
      <c r="K10" s="570" t="str">
        <f>'Mapa Final'!AA10</f>
        <v>Baja</v>
      </c>
      <c r="L10" s="570" t="str">
        <f>'Mapa Final'!AE10</f>
        <v>Moderado</v>
      </c>
      <c r="M10" s="594" t="str">
        <f>'Mapa Final'!AG10</f>
        <v>Moderado</v>
      </c>
      <c r="N10" s="570" t="str">
        <f>'Mapa Final'!AH10</f>
        <v>Aceptar</v>
      </c>
      <c r="O10" s="600" t="s">
        <v>610</v>
      </c>
      <c r="P10" s="582"/>
      <c r="Q10" s="585" t="s">
        <v>179</v>
      </c>
      <c r="R10" s="588">
        <v>44927</v>
      </c>
      <c r="S10" s="588">
        <v>45016</v>
      </c>
      <c r="T10" s="585" t="s">
        <v>604</v>
      </c>
    </row>
    <row r="11" spans="1:278">
      <c r="A11" s="565"/>
      <c r="B11" s="562"/>
      <c r="C11" s="574"/>
      <c r="D11" s="574"/>
      <c r="E11" s="577"/>
      <c r="F11" s="577"/>
      <c r="G11" s="577"/>
      <c r="H11" s="568"/>
      <c r="I11" s="592"/>
      <c r="J11" s="598"/>
      <c r="K11" s="571"/>
      <c r="L11" s="571"/>
      <c r="M11" s="595"/>
      <c r="N11" s="571"/>
      <c r="O11" s="601"/>
      <c r="P11" s="583"/>
      <c r="Q11" s="586"/>
      <c r="R11" s="589"/>
      <c r="S11" s="589"/>
      <c r="T11" s="586"/>
    </row>
    <row r="12" spans="1:278">
      <c r="A12" s="565"/>
      <c r="B12" s="562"/>
      <c r="C12" s="574"/>
      <c r="D12" s="574"/>
      <c r="E12" s="577"/>
      <c r="F12" s="577"/>
      <c r="G12" s="577"/>
      <c r="H12" s="568"/>
      <c r="I12" s="592"/>
      <c r="J12" s="598"/>
      <c r="K12" s="571"/>
      <c r="L12" s="571"/>
      <c r="M12" s="595"/>
      <c r="N12" s="571"/>
      <c r="O12" s="601"/>
      <c r="P12" s="583"/>
      <c r="Q12" s="586"/>
      <c r="R12" s="589"/>
      <c r="S12" s="589"/>
      <c r="T12" s="586"/>
    </row>
    <row r="13" spans="1:278">
      <c r="A13" s="565"/>
      <c r="B13" s="562"/>
      <c r="C13" s="574"/>
      <c r="D13" s="574"/>
      <c r="E13" s="577"/>
      <c r="F13" s="577"/>
      <c r="G13" s="577"/>
      <c r="H13" s="568"/>
      <c r="I13" s="592"/>
      <c r="J13" s="598"/>
      <c r="K13" s="571"/>
      <c r="L13" s="571"/>
      <c r="M13" s="595"/>
      <c r="N13" s="571"/>
      <c r="O13" s="601"/>
      <c r="P13" s="583"/>
      <c r="Q13" s="586"/>
      <c r="R13" s="589"/>
      <c r="S13" s="589"/>
      <c r="T13" s="586"/>
    </row>
    <row r="14" spans="1:278" ht="188.25" customHeight="1" thickBot="1">
      <c r="A14" s="566"/>
      <c r="B14" s="563"/>
      <c r="C14" s="575"/>
      <c r="D14" s="575"/>
      <c r="E14" s="578"/>
      <c r="F14" s="578"/>
      <c r="G14" s="578"/>
      <c r="H14" s="569"/>
      <c r="I14" s="593"/>
      <c r="J14" s="599"/>
      <c r="K14" s="572"/>
      <c r="L14" s="572"/>
      <c r="M14" s="596"/>
      <c r="N14" s="572"/>
      <c r="O14" s="602"/>
      <c r="P14" s="584"/>
      <c r="Q14" s="587"/>
      <c r="R14" s="590"/>
      <c r="S14" s="590"/>
      <c r="T14" s="587"/>
    </row>
    <row r="15" spans="1:278">
      <c r="A15" s="564">
        <f>'Mapa Final'!A14</f>
        <v>2</v>
      </c>
      <c r="B15" s="561" t="str">
        <f>'Mapa Final'!B14</f>
        <v>Inexactitud</v>
      </c>
      <c r="C15" s="573" t="str">
        <f>'Mapa Final'!C14</f>
        <v>Reputacional(Corrupción)</v>
      </c>
      <c r="D15" s="573" t="str">
        <f>'Mapa Final'!D14</f>
        <v>1.Información imprecisa o errónea recibida de terceros y otros procesos.
2. Error en la aplicación de los descuentos tributarios y aplicación de tarifas.
3. Falta de capacitación.                             4. Modificaciones en la normatividad tributaria</v>
      </c>
      <c r="E15" s="576" t="str">
        <f>'Mapa Final'!E14</f>
        <v>Presentación de datos y estimaciones equivocadas o incompletas relacionadas con la información financiera</v>
      </c>
      <c r="F15" s="576" t="str">
        <f>'Mapa Final'!F14</f>
        <v>Posibilidad de inexactitud incumplimiento de metas establecidas debido a la  presentación de datos o estimaciones equivocadas o incompletas relacionadas   con la información financiera</v>
      </c>
      <c r="G15" s="576" t="str">
        <f>'Mapa Final'!G14</f>
        <v>Ejecución y Administración de Procesos</v>
      </c>
      <c r="H15" s="567" t="str">
        <f>'Mapa Final'!I14</f>
        <v>Muy Alta</v>
      </c>
      <c r="I15" s="591" t="str">
        <f>'Mapa Final'!L14</f>
        <v>Moderado</v>
      </c>
      <c r="J15" s="597" t="str">
        <f>'Mapa Final'!N14</f>
        <v xml:space="preserve">Alto </v>
      </c>
      <c r="K15" s="570" t="str">
        <f>'Mapa Final'!AA14</f>
        <v>Muy Baja</v>
      </c>
      <c r="L15" s="570" t="str">
        <f>'Mapa Final'!AE14</f>
        <v>Moderado</v>
      </c>
      <c r="M15" s="594" t="str">
        <f>'Mapa Final'!AG14</f>
        <v>Moderado</v>
      </c>
      <c r="N15" s="570" t="str">
        <f>'Mapa Final'!AH14</f>
        <v>Aceptar</v>
      </c>
      <c r="O15" s="579" t="s">
        <v>605</v>
      </c>
      <c r="P15" s="582"/>
      <c r="Q15" s="585" t="s">
        <v>179</v>
      </c>
      <c r="R15" s="588">
        <v>44927</v>
      </c>
      <c r="S15" s="588">
        <v>45016</v>
      </c>
      <c r="T15" s="585" t="s">
        <v>606</v>
      </c>
    </row>
    <row r="16" spans="1:278">
      <c r="A16" s="565"/>
      <c r="B16" s="562"/>
      <c r="C16" s="574"/>
      <c r="D16" s="574"/>
      <c r="E16" s="577"/>
      <c r="F16" s="577"/>
      <c r="G16" s="577"/>
      <c r="H16" s="568"/>
      <c r="I16" s="592"/>
      <c r="J16" s="598"/>
      <c r="K16" s="571"/>
      <c r="L16" s="571"/>
      <c r="M16" s="595"/>
      <c r="N16" s="571"/>
      <c r="O16" s="580"/>
      <c r="P16" s="583"/>
      <c r="Q16" s="586"/>
      <c r="R16" s="589"/>
      <c r="S16" s="589"/>
      <c r="T16" s="586"/>
    </row>
    <row r="17" spans="1:20">
      <c r="A17" s="565"/>
      <c r="B17" s="562"/>
      <c r="C17" s="574"/>
      <c r="D17" s="574"/>
      <c r="E17" s="577"/>
      <c r="F17" s="577"/>
      <c r="G17" s="577"/>
      <c r="H17" s="568"/>
      <c r="I17" s="592"/>
      <c r="J17" s="598"/>
      <c r="K17" s="571"/>
      <c r="L17" s="571"/>
      <c r="M17" s="595"/>
      <c r="N17" s="571"/>
      <c r="O17" s="580"/>
      <c r="P17" s="583"/>
      <c r="Q17" s="586"/>
      <c r="R17" s="589"/>
      <c r="S17" s="589"/>
      <c r="T17" s="586"/>
    </row>
    <row r="18" spans="1:20">
      <c r="A18" s="565"/>
      <c r="B18" s="562"/>
      <c r="C18" s="574"/>
      <c r="D18" s="574"/>
      <c r="E18" s="577"/>
      <c r="F18" s="577"/>
      <c r="G18" s="577"/>
      <c r="H18" s="568"/>
      <c r="I18" s="592"/>
      <c r="J18" s="598"/>
      <c r="K18" s="571"/>
      <c r="L18" s="571"/>
      <c r="M18" s="595"/>
      <c r="N18" s="571"/>
      <c r="O18" s="580"/>
      <c r="P18" s="583"/>
      <c r="Q18" s="586"/>
      <c r="R18" s="589"/>
      <c r="S18" s="589"/>
      <c r="T18" s="586"/>
    </row>
    <row r="19" spans="1:20" ht="99" customHeight="1" thickBot="1">
      <c r="A19" s="566"/>
      <c r="B19" s="563"/>
      <c r="C19" s="575"/>
      <c r="D19" s="575"/>
      <c r="E19" s="578"/>
      <c r="F19" s="578"/>
      <c r="G19" s="578"/>
      <c r="H19" s="569"/>
      <c r="I19" s="593"/>
      <c r="J19" s="599"/>
      <c r="K19" s="572"/>
      <c r="L19" s="572"/>
      <c r="M19" s="596"/>
      <c r="N19" s="572"/>
      <c r="O19" s="581"/>
      <c r="P19" s="584"/>
      <c r="Q19" s="587"/>
      <c r="R19" s="590"/>
      <c r="S19" s="590"/>
      <c r="T19" s="587"/>
    </row>
  </sheetData>
  <mergeCells count="59">
    <mergeCell ref="R1:T3"/>
    <mergeCell ref="A4:C4"/>
    <mergeCell ref="D4:N4"/>
    <mergeCell ref="O4:Q4"/>
    <mergeCell ref="A5:C5"/>
    <mergeCell ref="D5:N5"/>
    <mergeCell ref="A1:C2"/>
    <mergeCell ref="D1:Q3"/>
    <mergeCell ref="A6:C6"/>
    <mergeCell ref="D6:N6"/>
    <mergeCell ref="A7:F7"/>
    <mergeCell ref="H7:J7"/>
    <mergeCell ref="K7:M7"/>
    <mergeCell ref="N7:N8"/>
    <mergeCell ref="O7:O8"/>
    <mergeCell ref="P7:Q7"/>
    <mergeCell ref="R7:S7"/>
    <mergeCell ref="T7:T8"/>
    <mergeCell ref="A9:N9"/>
    <mergeCell ref="O10:O14"/>
    <mergeCell ref="P10:P14"/>
    <mergeCell ref="Q10:Q14"/>
    <mergeCell ref="R10:R14"/>
    <mergeCell ref="A10:A14"/>
    <mergeCell ref="C10:C14"/>
    <mergeCell ref="D10:D14"/>
    <mergeCell ref="E10:E14"/>
    <mergeCell ref="F10:F14"/>
    <mergeCell ref="B10:B14"/>
    <mergeCell ref="N10:N14"/>
    <mergeCell ref="T15:T19"/>
    <mergeCell ref="I15:I19"/>
    <mergeCell ref="M10:M14"/>
    <mergeCell ref="G10:G14"/>
    <mergeCell ref="H10:H14"/>
    <mergeCell ref="I10:I14"/>
    <mergeCell ref="J10:J14"/>
    <mergeCell ref="K10:K14"/>
    <mergeCell ref="L10:L14"/>
    <mergeCell ref="J15:J19"/>
    <mergeCell ref="K15:K19"/>
    <mergeCell ref="L15:L19"/>
    <mergeCell ref="M15:M19"/>
    <mergeCell ref="G15:G19"/>
    <mergeCell ref="S10:S14"/>
    <mergeCell ref="T10:T14"/>
    <mergeCell ref="O15:O19"/>
    <mergeCell ref="P15:P19"/>
    <mergeCell ref="Q15:Q19"/>
    <mergeCell ref="R15:R19"/>
    <mergeCell ref="S15:S19"/>
    <mergeCell ref="B15:B19"/>
    <mergeCell ref="A15:A19"/>
    <mergeCell ref="H15:H19"/>
    <mergeCell ref="N15:N19"/>
    <mergeCell ref="C15:C19"/>
    <mergeCell ref="D15:D19"/>
    <mergeCell ref="E15:E19"/>
    <mergeCell ref="F15:F19"/>
  </mergeCells>
  <conditionalFormatting sqref="D8:G8 H7 H20:J1048576 A7:B7">
    <cfRule type="containsText" dxfId="711" priority="663" operator="containsText" text="3- Moderado">
      <formula>NOT(ISERROR(SEARCH("3- Moderado",A7)))</formula>
    </cfRule>
    <cfRule type="containsText" dxfId="710" priority="664" operator="containsText" text="6- Moderado">
      <formula>NOT(ISERROR(SEARCH("6- Moderado",A7)))</formula>
    </cfRule>
    <cfRule type="containsText" dxfId="709" priority="665" operator="containsText" text="4- Moderado">
      <formula>NOT(ISERROR(SEARCH("4- Moderado",A7)))</formula>
    </cfRule>
    <cfRule type="containsText" dxfId="708" priority="666" operator="containsText" text="3- Bajo">
      <formula>NOT(ISERROR(SEARCH("3- Bajo",A7)))</formula>
    </cfRule>
    <cfRule type="containsText" dxfId="707" priority="667" operator="containsText" text="4- Bajo">
      <formula>NOT(ISERROR(SEARCH("4- Bajo",A7)))</formula>
    </cfRule>
    <cfRule type="containsText" dxfId="706" priority="668" operator="containsText" text="1- Bajo">
      <formula>NOT(ISERROR(SEARCH("1- Bajo",A7)))</formula>
    </cfRule>
  </conditionalFormatting>
  <conditionalFormatting sqref="H8:J8">
    <cfRule type="containsText" dxfId="705" priority="656" operator="containsText" text="3- Moderado">
      <formula>NOT(ISERROR(SEARCH("3- Moderado",H8)))</formula>
    </cfRule>
    <cfRule type="containsText" dxfId="704" priority="657" operator="containsText" text="6- Moderado">
      <formula>NOT(ISERROR(SEARCH("6- Moderado",H8)))</formula>
    </cfRule>
    <cfRule type="containsText" dxfId="703" priority="658" operator="containsText" text="4- Moderado">
      <formula>NOT(ISERROR(SEARCH("4- Moderado",H8)))</formula>
    </cfRule>
    <cfRule type="containsText" dxfId="702" priority="659" operator="containsText" text="3- Bajo">
      <formula>NOT(ISERROR(SEARCH("3- Bajo",H8)))</formula>
    </cfRule>
    <cfRule type="containsText" dxfId="701" priority="660" operator="containsText" text="4- Bajo">
      <formula>NOT(ISERROR(SEARCH("4- Bajo",H8)))</formula>
    </cfRule>
    <cfRule type="containsText" dxfId="700" priority="662" operator="containsText" text="1- Bajo">
      <formula>NOT(ISERROR(SEARCH("1- Bajo",H8)))</formula>
    </cfRule>
  </conditionalFormatting>
  <conditionalFormatting sqref="J8 J20:J1048576">
    <cfRule type="containsText" dxfId="699" priority="645" operator="containsText" text="25- Extremo">
      <formula>NOT(ISERROR(SEARCH("25- Extremo",J8)))</formula>
    </cfRule>
    <cfRule type="containsText" dxfId="698" priority="646" operator="containsText" text="20- Extremo">
      <formula>NOT(ISERROR(SEARCH("20- Extremo",J8)))</formula>
    </cfRule>
    <cfRule type="containsText" dxfId="697" priority="647" operator="containsText" text="15- Extremo">
      <formula>NOT(ISERROR(SEARCH("15- Extremo",J8)))</formula>
    </cfRule>
    <cfRule type="containsText" dxfId="696" priority="648" operator="containsText" text="10- Extremo">
      <formula>NOT(ISERROR(SEARCH("10- Extremo",J8)))</formula>
    </cfRule>
    <cfRule type="containsText" dxfId="695" priority="649" operator="containsText" text="5- Extremo">
      <formula>NOT(ISERROR(SEARCH("5- Extremo",J8)))</formula>
    </cfRule>
    <cfRule type="containsText" dxfId="694" priority="650" operator="containsText" text="12- Alto">
      <formula>NOT(ISERROR(SEARCH("12- Alto",J8)))</formula>
    </cfRule>
    <cfRule type="containsText" dxfId="693" priority="651" operator="containsText" text="10- Alto">
      <formula>NOT(ISERROR(SEARCH("10- Alto",J8)))</formula>
    </cfRule>
    <cfRule type="containsText" dxfId="692" priority="652" operator="containsText" text="9- Alto">
      <formula>NOT(ISERROR(SEARCH("9- Alto",J8)))</formula>
    </cfRule>
    <cfRule type="containsText" dxfId="691" priority="653" operator="containsText" text="8- Alto">
      <formula>NOT(ISERROR(SEARCH("8- Alto",J8)))</formula>
    </cfRule>
    <cfRule type="containsText" dxfId="690" priority="654" operator="containsText" text="5- Alto">
      <formula>NOT(ISERROR(SEARCH("5- Alto",J8)))</formula>
    </cfRule>
    <cfRule type="containsText" dxfId="689" priority="655" operator="containsText" text="4- Alto">
      <formula>NOT(ISERROR(SEARCH("4- Alto",J8)))</formula>
    </cfRule>
    <cfRule type="containsText" dxfId="688" priority="661" operator="containsText" text="2- Bajo">
      <formula>NOT(ISERROR(SEARCH("2- Bajo",J8)))</formula>
    </cfRule>
  </conditionalFormatting>
  <conditionalFormatting sqref="B10 B15">
    <cfRule type="containsText" dxfId="687" priority="627" operator="containsText" text="3- Moderado">
      <formula>NOT(ISERROR(SEARCH("3- Moderado",B10)))</formula>
    </cfRule>
    <cfRule type="containsText" dxfId="686" priority="628" operator="containsText" text="6- Moderado">
      <formula>NOT(ISERROR(SEARCH("6- Moderado",B10)))</formula>
    </cfRule>
    <cfRule type="containsText" dxfId="685" priority="629" operator="containsText" text="4- Moderado">
      <formula>NOT(ISERROR(SEARCH("4- Moderado",B10)))</formula>
    </cfRule>
    <cfRule type="containsText" dxfId="684" priority="630" operator="containsText" text="3- Bajo">
      <formula>NOT(ISERROR(SEARCH("3- Bajo",B10)))</formula>
    </cfRule>
    <cfRule type="containsText" dxfId="683" priority="631" operator="containsText" text="4- Bajo">
      <formula>NOT(ISERROR(SEARCH("4- Bajo",B10)))</formula>
    </cfRule>
    <cfRule type="containsText" dxfId="682" priority="632" operator="containsText" text="1- Bajo">
      <formula>NOT(ISERROR(SEARCH("1- Bajo",B10)))</formula>
    </cfRule>
  </conditionalFormatting>
  <conditionalFormatting sqref="K8">
    <cfRule type="containsText" dxfId="681" priority="615" operator="containsText" text="3- Moderado">
      <formula>NOT(ISERROR(SEARCH("3- Moderado",K8)))</formula>
    </cfRule>
    <cfRule type="containsText" dxfId="680" priority="616" operator="containsText" text="6- Moderado">
      <formula>NOT(ISERROR(SEARCH("6- Moderado",K8)))</formula>
    </cfRule>
    <cfRule type="containsText" dxfId="679" priority="617" operator="containsText" text="4- Moderado">
      <formula>NOT(ISERROR(SEARCH("4- Moderado",K8)))</formula>
    </cfRule>
    <cfRule type="containsText" dxfId="678" priority="618" operator="containsText" text="3- Bajo">
      <formula>NOT(ISERROR(SEARCH("3- Bajo",K8)))</formula>
    </cfRule>
    <cfRule type="containsText" dxfId="677" priority="619" operator="containsText" text="4- Bajo">
      <formula>NOT(ISERROR(SEARCH("4- Bajo",K8)))</formula>
    </cfRule>
    <cfRule type="containsText" dxfId="676" priority="620" operator="containsText" text="1- Bajo">
      <formula>NOT(ISERROR(SEARCH("1- Bajo",K8)))</formula>
    </cfRule>
  </conditionalFormatting>
  <conditionalFormatting sqref="L8">
    <cfRule type="containsText" dxfId="675" priority="609" operator="containsText" text="3- Moderado">
      <formula>NOT(ISERROR(SEARCH("3- Moderado",L8)))</formula>
    </cfRule>
    <cfRule type="containsText" dxfId="674" priority="610" operator="containsText" text="6- Moderado">
      <formula>NOT(ISERROR(SEARCH("6- Moderado",L8)))</formula>
    </cfRule>
    <cfRule type="containsText" dxfId="673" priority="611" operator="containsText" text="4- Moderado">
      <formula>NOT(ISERROR(SEARCH("4- Moderado",L8)))</formula>
    </cfRule>
    <cfRule type="containsText" dxfId="672" priority="612" operator="containsText" text="3- Bajo">
      <formula>NOT(ISERROR(SEARCH("3- Bajo",L8)))</formula>
    </cfRule>
    <cfRule type="containsText" dxfId="671" priority="613" operator="containsText" text="4- Bajo">
      <formula>NOT(ISERROR(SEARCH("4- Bajo",L8)))</formula>
    </cfRule>
    <cfRule type="containsText" dxfId="670" priority="614" operator="containsText" text="1- Bajo">
      <formula>NOT(ISERROR(SEARCH("1- Bajo",L8)))</formula>
    </cfRule>
  </conditionalFormatting>
  <conditionalFormatting sqref="M8">
    <cfRule type="containsText" dxfId="669" priority="603" operator="containsText" text="3- Moderado">
      <formula>NOT(ISERROR(SEARCH("3- Moderado",M8)))</formula>
    </cfRule>
    <cfRule type="containsText" dxfId="668" priority="604" operator="containsText" text="6- Moderado">
      <formula>NOT(ISERROR(SEARCH("6- Moderado",M8)))</formula>
    </cfRule>
    <cfRule type="containsText" dxfId="667" priority="605" operator="containsText" text="4- Moderado">
      <formula>NOT(ISERROR(SEARCH("4- Moderado",M8)))</formula>
    </cfRule>
    <cfRule type="containsText" dxfId="666" priority="606" operator="containsText" text="3- Bajo">
      <formula>NOT(ISERROR(SEARCH("3- Bajo",M8)))</formula>
    </cfRule>
    <cfRule type="containsText" dxfId="665" priority="607" operator="containsText" text="4- Bajo">
      <formula>NOT(ISERROR(SEARCH("4- Bajo",M8)))</formula>
    </cfRule>
    <cfRule type="containsText" dxfId="664" priority="608" operator="containsText" text="1- Bajo">
      <formula>NOT(ISERROR(SEARCH("1- Bajo",M8)))</formula>
    </cfRule>
  </conditionalFormatting>
  <conditionalFormatting sqref="K10:L10">
    <cfRule type="containsText" dxfId="663" priority="317" operator="containsText" text="3- Moderado">
      <formula>NOT(ISERROR(SEARCH("3- Moderado",K10)))</formula>
    </cfRule>
    <cfRule type="containsText" dxfId="662" priority="318" operator="containsText" text="6- Moderado">
      <formula>NOT(ISERROR(SEARCH("6- Moderado",K10)))</formula>
    </cfRule>
    <cfRule type="containsText" dxfId="661" priority="319" operator="containsText" text="4- Moderado">
      <formula>NOT(ISERROR(SEARCH("4- Moderado",K10)))</formula>
    </cfRule>
    <cfRule type="containsText" dxfId="660" priority="320" operator="containsText" text="3- Bajo">
      <formula>NOT(ISERROR(SEARCH("3- Bajo",K10)))</formula>
    </cfRule>
    <cfRule type="containsText" dxfId="659" priority="321" operator="containsText" text="4- Bajo">
      <formula>NOT(ISERROR(SEARCH("4- Bajo",K10)))</formula>
    </cfRule>
    <cfRule type="containsText" dxfId="658" priority="322" operator="containsText" text="1- Bajo">
      <formula>NOT(ISERROR(SEARCH("1- Bajo",K10)))</formula>
    </cfRule>
  </conditionalFormatting>
  <conditionalFormatting sqref="H10:I10">
    <cfRule type="containsText" dxfId="657" priority="311" operator="containsText" text="3- Moderado">
      <formula>NOT(ISERROR(SEARCH("3- Moderado",H10)))</formula>
    </cfRule>
    <cfRule type="containsText" dxfId="656" priority="312" operator="containsText" text="6- Moderado">
      <formula>NOT(ISERROR(SEARCH("6- Moderado",H10)))</formula>
    </cfRule>
    <cfRule type="containsText" dxfId="655" priority="313" operator="containsText" text="4- Moderado">
      <formula>NOT(ISERROR(SEARCH("4- Moderado",H10)))</formula>
    </cfRule>
    <cfRule type="containsText" dxfId="654" priority="314" operator="containsText" text="3- Bajo">
      <formula>NOT(ISERROR(SEARCH("3- Bajo",H10)))</formula>
    </cfRule>
    <cfRule type="containsText" dxfId="653" priority="315" operator="containsText" text="4- Bajo">
      <formula>NOT(ISERROR(SEARCH("4- Bajo",H10)))</formula>
    </cfRule>
    <cfRule type="containsText" dxfId="652" priority="316" operator="containsText" text="1- Bajo">
      <formula>NOT(ISERROR(SEARCH("1- Bajo",H10)))</formula>
    </cfRule>
  </conditionalFormatting>
  <conditionalFormatting sqref="A10 C10:E10">
    <cfRule type="containsText" dxfId="651" priority="305" operator="containsText" text="3- Moderado">
      <formula>NOT(ISERROR(SEARCH("3- Moderado",A10)))</formula>
    </cfRule>
    <cfRule type="containsText" dxfId="650" priority="306" operator="containsText" text="6- Moderado">
      <formula>NOT(ISERROR(SEARCH("6- Moderado",A10)))</formula>
    </cfRule>
    <cfRule type="containsText" dxfId="649" priority="307" operator="containsText" text="4- Moderado">
      <formula>NOT(ISERROR(SEARCH("4- Moderado",A10)))</formula>
    </cfRule>
    <cfRule type="containsText" dxfId="648" priority="308" operator="containsText" text="3- Bajo">
      <formula>NOT(ISERROR(SEARCH("3- Bajo",A10)))</formula>
    </cfRule>
    <cfRule type="containsText" dxfId="647" priority="309" operator="containsText" text="4- Bajo">
      <formula>NOT(ISERROR(SEARCH("4- Bajo",A10)))</formula>
    </cfRule>
    <cfRule type="containsText" dxfId="646" priority="310" operator="containsText" text="1- Bajo">
      <formula>NOT(ISERROR(SEARCH("1- Bajo",A10)))</formula>
    </cfRule>
  </conditionalFormatting>
  <conditionalFormatting sqref="F10:G10">
    <cfRule type="containsText" dxfId="645" priority="299" operator="containsText" text="3- Moderado">
      <formula>NOT(ISERROR(SEARCH("3- Moderado",F10)))</formula>
    </cfRule>
    <cfRule type="containsText" dxfId="644" priority="300" operator="containsText" text="6- Moderado">
      <formula>NOT(ISERROR(SEARCH("6- Moderado",F10)))</formula>
    </cfRule>
    <cfRule type="containsText" dxfId="643" priority="301" operator="containsText" text="4- Moderado">
      <formula>NOT(ISERROR(SEARCH("4- Moderado",F10)))</formula>
    </cfRule>
    <cfRule type="containsText" dxfId="642" priority="302" operator="containsText" text="3- Bajo">
      <formula>NOT(ISERROR(SEARCH("3- Bajo",F10)))</formula>
    </cfRule>
    <cfRule type="containsText" dxfId="641" priority="303" operator="containsText" text="4- Bajo">
      <formula>NOT(ISERROR(SEARCH("4- Bajo",F10)))</formula>
    </cfRule>
    <cfRule type="containsText" dxfId="640" priority="304" operator="containsText" text="1- Bajo">
      <formula>NOT(ISERROR(SEARCH("1- Bajo",F10)))</formula>
    </cfRule>
  </conditionalFormatting>
  <conditionalFormatting sqref="J10:J14">
    <cfRule type="containsText" dxfId="639" priority="294" operator="containsText" text="Bajo">
      <formula>NOT(ISERROR(SEARCH("Bajo",J10)))</formula>
    </cfRule>
    <cfRule type="containsText" dxfId="638" priority="295" operator="containsText" text="Moderado">
      <formula>NOT(ISERROR(SEARCH("Moderado",J10)))</formula>
    </cfRule>
    <cfRule type="containsText" dxfId="637" priority="296" operator="containsText" text="Alto">
      <formula>NOT(ISERROR(SEARCH("Alto",J10)))</formula>
    </cfRule>
    <cfRule type="containsText" dxfId="636" priority="297" operator="containsText" text="Extremo">
      <formula>NOT(ISERROR(SEARCH("Extremo",J10)))</formula>
    </cfRule>
    <cfRule type="colorScale" priority="298">
      <colorScale>
        <cfvo type="min"/>
        <cfvo type="max"/>
        <color rgb="FFFF7128"/>
        <color rgb="FFFFEF9C"/>
      </colorScale>
    </cfRule>
  </conditionalFormatting>
  <conditionalFormatting sqref="M10:M14">
    <cfRule type="containsText" dxfId="635" priority="269" operator="containsText" text="Moderado">
      <formula>NOT(ISERROR(SEARCH("Moderado",M10)))</formula>
    </cfRule>
    <cfRule type="containsText" dxfId="634" priority="289" operator="containsText" text="Bajo">
      <formula>NOT(ISERROR(SEARCH("Bajo",M10)))</formula>
    </cfRule>
    <cfRule type="containsText" dxfId="633" priority="290" operator="containsText" text="Moderado">
      <formula>NOT(ISERROR(SEARCH("Moderado",M10)))</formula>
    </cfRule>
    <cfRule type="containsText" dxfId="632" priority="291" operator="containsText" text="Alto">
      <formula>NOT(ISERROR(SEARCH("Alto",M10)))</formula>
    </cfRule>
    <cfRule type="containsText" dxfId="631" priority="292" operator="containsText" text="Extremo">
      <formula>NOT(ISERROR(SEARCH("Extremo",M10)))</formula>
    </cfRule>
    <cfRule type="colorScale" priority="293">
      <colorScale>
        <cfvo type="min"/>
        <cfvo type="max"/>
        <color rgb="FFFF7128"/>
        <color rgb="FFFFEF9C"/>
      </colorScale>
    </cfRule>
  </conditionalFormatting>
  <conditionalFormatting sqref="N10">
    <cfRule type="containsText" dxfId="630" priority="283" operator="containsText" text="3- Moderado">
      <formula>NOT(ISERROR(SEARCH("3- Moderado",N10)))</formula>
    </cfRule>
    <cfRule type="containsText" dxfId="629" priority="284" operator="containsText" text="6- Moderado">
      <formula>NOT(ISERROR(SEARCH("6- Moderado",N10)))</formula>
    </cfRule>
    <cfRule type="containsText" dxfId="628" priority="285" operator="containsText" text="4- Moderado">
      <formula>NOT(ISERROR(SEARCH("4- Moderado",N10)))</formula>
    </cfRule>
    <cfRule type="containsText" dxfId="627" priority="286" operator="containsText" text="3- Bajo">
      <formula>NOT(ISERROR(SEARCH("3- Bajo",N10)))</formula>
    </cfRule>
    <cfRule type="containsText" dxfId="626" priority="287" operator="containsText" text="4- Bajo">
      <formula>NOT(ISERROR(SEARCH("4- Bajo",N10)))</formula>
    </cfRule>
    <cfRule type="containsText" dxfId="625" priority="288" operator="containsText" text="1- Bajo">
      <formula>NOT(ISERROR(SEARCH("1- Bajo",N10)))</formula>
    </cfRule>
  </conditionalFormatting>
  <conditionalFormatting sqref="H10:H14">
    <cfRule type="containsText" dxfId="624" priority="270" operator="containsText" text="Muy Alta">
      <formula>NOT(ISERROR(SEARCH("Muy Alta",H10)))</formula>
    </cfRule>
    <cfRule type="containsText" dxfId="623" priority="271" operator="containsText" text="Alta">
      <formula>NOT(ISERROR(SEARCH("Alta",H10)))</formula>
    </cfRule>
    <cfRule type="containsText" dxfId="622" priority="272" operator="containsText" text="Muy Alta">
      <formula>NOT(ISERROR(SEARCH("Muy Alta",H10)))</formula>
    </cfRule>
    <cfRule type="containsText" dxfId="621" priority="277" operator="containsText" text="Muy Baja">
      <formula>NOT(ISERROR(SEARCH("Muy Baja",H10)))</formula>
    </cfRule>
    <cfRule type="containsText" dxfId="620" priority="278" operator="containsText" text="Baja">
      <formula>NOT(ISERROR(SEARCH("Baja",H10)))</formula>
    </cfRule>
    <cfRule type="containsText" dxfId="619" priority="279" operator="containsText" text="Media">
      <formula>NOT(ISERROR(SEARCH("Media",H10)))</formula>
    </cfRule>
    <cfRule type="containsText" dxfId="618" priority="280" operator="containsText" text="Alta">
      <formula>NOT(ISERROR(SEARCH("Alta",H10)))</formula>
    </cfRule>
    <cfRule type="containsText" dxfId="617" priority="282" operator="containsText" text="Muy Alta">
      <formula>NOT(ISERROR(SEARCH("Muy Alta",H10)))</formula>
    </cfRule>
  </conditionalFormatting>
  <conditionalFormatting sqref="I10:I14">
    <cfRule type="containsText" dxfId="616" priority="273" operator="containsText" text="Catastrófico">
      <formula>NOT(ISERROR(SEARCH("Catastrófico",I10)))</formula>
    </cfRule>
    <cfRule type="containsText" dxfId="615" priority="274" operator="containsText" text="Mayor">
      <formula>NOT(ISERROR(SEARCH("Mayor",I10)))</formula>
    </cfRule>
    <cfRule type="containsText" dxfId="614" priority="275" operator="containsText" text="Menor">
      <formula>NOT(ISERROR(SEARCH("Menor",I10)))</formula>
    </cfRule>
    <cfRule type="containsText" dxfId="613" priority="276" operator="containsText" text="Leve">
      <formula>NOT(ISERROR(SEARCH("Leve",I10)))</formula>
    </cfRule>
    <cfRule type="containsText" dxfId="612" priority="281" operator="containsText" text="Moderado">
      <formula>NOT(ISERROR(SEARCH("Moderado",I10)))</formula>
    </cfRule>
  </conditionalFormatting>
  <conditionalFormatting sqref="K10:K14">
    <cfRule type="containsText" dxfId="611" priority="268" operator="containsText" text="Media">
      <formula>NOT(ISERROR(SEARCH("Media",K10)))</formula>
    </cfRule>
  </conditionalFormatting>
  <conditionalFormatting sqref="L10:L14">
    <cfRule type="containsText" dxfId="610" priority="267" operator="containsText" text="Moderado">
      <formula>NOT(ISERROR(SEARCH("Moderado",L10)))</formula>
    </cfRule>
  </conditionalFormatting>
  <conditionalFormatting sqref="J10:J14">
    <cfRule type="containsText" dxfId="609" priority="266" operator="containsText" text="Moderado">
      <formula>NOT(ISERROR(SEARCH("Moderado",J10)))</formula>
    </cfRule>
  </conditionalFormatting>
  <conditionalFormatting sqref="J10:J14">
    <cfRule type="containsText" dxfId="608" priority="264" operator="containsText" text="Bajo">
      <formula>NOT(ISERROR(SEARCH("Bajo",J10)))</formula>
    </cfRule>
    <cfRule type="containsText" dxfId="607" priority="265" operator="containsText" text="Extremo">
      <formula>NOT(ISERROR(SEARCH("Extremo",J10)))</formula>
    </cfRule>
  </conditionalFormatting>
  <conditionalFormatting sqref="K10:K14">
    <cfRule type="containsText" dxfId="606" priority="262" operator="containsText" text="Baja">
      <formula>NOT(ISERROR(SEARCH("Baja",K10)))</formula>
    </cfRule>
    <cfRule type="containsText" dxfId="605" priority="263" operator="containsText" text="Muy Baja">
      <formula>NOT(ISERROR(SEARCH("Muy Baja",K10)))</formula>
    </cfRule>
  </conditionalFormatting>
  <conditionalFormatting sqref="K10:K14">
    <cfRule type="containsText" dxfId="604" priority="260" operator="containsText" text="Muy Alta">
      <formula>NOT(ISERROR(SEARCH("Muy Alta",K10)))</formula>
    </cfRule>
    <cfRule type="containsText" dxfId="603" priority="261" operator="containsText" text="Alta">
      <formula>NOT(ISERROR(SEARCH("Alta",K10)))</formula>
    </cfRule>
  </conditionalFormatting>
  <conditionalFormatting sqref="L10:L14">
    <cfRule type="containsText" dxfId="602" priority="256" operator="containsText" text="Catastrófico">
      <formula>NOT(ISERROR(SEARCH("Catastrófico",L10)))</formula>
    </cfRule>
    <cfRule type="containsText" dxfId="601" priority="257" operator="containsText" text="Mayor">
      <formula>NOT(ISERROR(SEARCH("Mayor",L10)))</formula>
    </cfRule>
    <cfRule type="containsText" dxfId="600" priority="258" operator="containsText" text="Menor">
      <formula>NOT(ISERROR(SEARCH("Menor",L10)))</formula>
    </cfRule>
    <cfRule type="containsText" dxfId="599" priority="259" operator="containsText" text="Leve">
      <formula>NOT(ISERROR(SEARCH("Leve",L10)))</formula>
    </cfRule>
  </conditionalFormatting>
  <conditionalFormatting sqref="K15:L15">
    <cfRule type="containsText" dxfId="598" priority="250" operator="containsText" text="3- Moderado">
      <formula>NOT(ISERROR(SEARCH("3- Moderado",K15)))</formula>
    </cfRule>
    <cfRule type="containsText" dxfId="597" priority="251" operator="containsText" text="6- Moderado">
      <formula>NOT(ISERROR(SEARCH("6- Moderado",K15)))</formula>
    </cfRule>
    <cfRule type="containsText" dxfId="596" priority="252" operator="containsText" text="4- Moderado">
      <formula>NOT(ISERROR(SEARCH("4- Moderado",K15)))</formula>
    </cfRule>
    <cfRule type="containsText" dxfId="595" priority="253" operator="containsText" text="3- Bajo">
      <formula>NOT(ISERROR(SEARCH("3- Bajo",K15)))</formula>
    </cfRule>
    <cfRule type="containsText" dxfId="594" priority="254" operator="containsText" text="4- Bajo">
      <formula>NOT(ISERROR(SEARCH("4- Bajo",K15)))</formula>
    </cfRule>
    <cfRule type="containsText" dxfId="593" priority="255" operator="containsText" text="1- Bajo">
      <formula>NOT(ISERROR(SEARCH("1- Bajo",K15)))</formula>
    </cfRule>
  </conditionalFormatting>
  <conditionalFormatting sqref="H15:I15">
    <cfRule type="containsText" dxfId="592" priority="244" operator="containsText" text="3- Moderado">
      <formula>NOT(ISERROR(SEARCH("3- Moderado",H15)))</formula>
    </cfRule>
    <cfRule type="containsText" dxfId="591" priority="245" operator="containsText" text="6- Moderado">
      <formula>NOT(ISERROR(SEARCH("6- Moderado",H15)))</formula>
    </cfRule>
    <cfRule type="containsText" dxfId="590" priority="246" operator="containsText" text="4- Moderado">
      <formula>NOT(ISERROR(SEARCH("4- Moderado",H15)))</formula>
    </cfRule>
    <cfRule type="containsText" dxfId="589" priority="247" operator="containsText" text="3- Bajo">
      <formula>NOT(ISERROR(SEARCH("3- Bajo",H15)))</formula>
    </cfRule>
    <cfRule type="containsText" dxfId="588" priority="248" operator="containsText" text="4- Bajo">
      <formula>NOT(ISERROR(SEARCH("4- Bajo",H15)))</formula>
    </cfRule>
    <cfRule type="containsText" dxfId="587" priority="249" operator="containsText" text="1- Bajo">
      <formula>NOT(ISERROR(SEARCH("1- Bajo",H15)))</formula>
    </cfRule>
  </conditionalFormatting>
  <conditionalFormatting sqref="A15 C15:E15">
    <cfRule type="containsText" dxfId="586" priority="238" operator="containsText" text="3- Moderado">
      <formula>NOT(ISERROR(SEARCH("3- Moderado",A15)))</formula>
    </cfRule>
    <cfRule type="containsText" dxfId="585" priority="239" operator="containsText" text="6- Moderado">
      <formula>NOT(ISERROR(SEARCH("6- Moderado",A15)))</formula>
    </cfRule>
    <cfRule type="containsText" dxfId="584" priority="240" operator="containsText" text="4- Moderado">
      <formula>NOT(ISERROR(SEARCH("4- Moderado",A15)))</formula>
    </cfRule>
    <cfRule type="containsText" dxfId="583" priority="241" operator="containsText" text="3- Bajo">
      <formula>NOT(ISERROR(SEARCH("3- Bajo",A15)))</formula>
    </cfRule>
    <cfRule type="containsText" dxfId="582" priority="242" operator="containsText" text="4- Bajo">
      <formula>NOT(ISERROR(SEARCH("4- Bajo",A15)))</formula>
    </cfRule>
    <cfRule type="containsText" dxfId="581" priority="243" operator="containsText" text="1- Bajo">
      <formula>NOT(ISERROR(SEARCH("1- Bajo",A15)))</formula>
    </cfRule>
  </conditionalFormatting>
  <conditionalFormatting sqref="F15:G15">
    <cfRule type="containsText" dxfId="580" priority="232" operator="containsText" text="3- Moderado">
      <formula>NOT(ISERROR(SEARCH("3- Moderado",F15)))</formula>
    </cfRule>
    <cfRule type="containsText" dxfId="579" priority="233" operator="containsText" text="6- Moderado">
      <formula>NOT(ISERROR(SEARCH("6- Moderado",F15)))</formula>
    </cfRule>
    <cfRule type="containsText" dxfId="578" priority="234" operator="containsText" text="4- Moderado">
      <formula>NOT(ISERROR(SEARCH("4- Moderado",F15)))</formula>
    </cfRule>
    <cfRule type="containsText" dxfId="577" priority="235" operator="containsText" text="3- Bajo">
      <formula>NOT(ISERROR(SEARCH("3- Bajo",F15)))</formula>
    </cfRule>
    <cfRule type="containsText" dxfId="576" priority="236" operator="containsText" text="4- Bajo">
      <formula>NOT(ISERROR(SEARCH("4- Bajo",F15)))</formula>
    </cfRule>
    <cfRule type="containsText" dxfId="575" priority="237" operator="containsText" text="1- Bajo">
      <formula>NOT(ISERROR(SEARCH("1- Bajo",F15)))</formula>
    </cfRule>
  </conditionalFormatting>
  <conditionalFormatting sqref="J15:J19">
    <cfRule type="containsText" dxfId="574" priority="227" operator="containsText" text="Bajo">
      <formula>NOT(ISERROR(SEARCH("Bajo",J15)))</formula>
    </cfRule>
    <cfRule type="containsText" dxfId="573" priority="228" operator="containsText" text="Moderado">
      <formula>NOT(ISERROR(SEARCH("Moderado",J15)))</formula>
    </cfRule>
    <cfRule type="containsText" dxfId="572" priority="229" operator="containsText" text="Alto">
      <formula>NOT(ISERROR(SEARCH("Alto",J15)))</formula>
    </cfRule>
    <cfRule type="containsText" dxfId="571" priority="230" operator="containsText" text="Extremo">
      <formula>NOT(ISERROR(SEARCH("Extremo",J15)))</formula>
    </cfRule>
    <cfRule type="colorScale" priority="231">
      <colorScale>
        <cfvo type="min"/>
        <cfvo type="max"/>
        <color rgb="FFFF7128"/>
        <color rgb="FFFFEF9C"/>
      </colorScale>
    </cfRule>
  </conditionalFormatting>
  <conditionalFormatting sqref="M15:M19">
    <cfRule type="containsText" dxfId="570" priority="202" operator="containsText" text="Moderado">
      <formula>NOT(ISERROR(SEARCH("Moderado",M15)))</formula>
    </cfRule>
    <cfRule type="containsText" dxfId="569" priority="222" operator="containsText" text="Bajo">
      <formula>NOT(ISERROR(SEARCH("Bajo",M15)))</formula>
    </cfRule>
    <cfRule type="containsText" dxfId="568" priority="223" operator="containsText" text="Moderado">
      <formula>NOT(ISERROR(SEARCH("Moderado",M15)))</formula>
    </cfRule>
    <cfRule type="containsText" dxfId="567" priority="224" operator="containsText" text="Alto">
      <formula>NOT(ISERROR(SEARCH("Alto",M15)))</formula>
    </cfRule>
    <cfRule type="containsText" dxfId="566" priority="225" operator="containsText" text="Extremo">
      <formula>NOT(ISERROR(SEARCH("Extremo",M15)))</formula>
    </cfRule>
    <cfRule type="colorScale" priority="226">
      <colorScale>
        <cfvo type="min"/>
        <cfvo type="max"/>
        <color rgb="FFFF7128"/>
        <color rgb="FFFFEF9C"/>
      </colorScale>
    </cfRule>
  </conditionalFormatting>
  <conditionalFormatting sqref="N15">
    <cfRule type="containsText" dxfId="565" priority="216" operator="containsText" text="3- Moderado">
      <formula>NOT(ISERROR(SEARCH("3- Moderado",N15)))</formula>
    </cfRule>
    <cfRule type="containsText" dxfId="564" priority="217" operator="containsText" text="6- Moderado">
      <formula>NOT(ISERROR(SEARCH("6- Moderado",N15)))</formula>
    </cfRule>
    <cfRule type="containsText" dxfId="563" priority="218" operator="containsText" text="4- Moderado">
      <formula>NOT(ISERROR(SEARCH("4- Moderado",N15)))</formula>
    </cfRule>
    <cfRule type="containsText" dxfId="562" priority="219" operator="containsText" text="3- Bajo">
      <formula>NOT(ISERROR(SEARCH("3- Bajo",N15)))</formula>
    </cfRule>
    <cfRule type="containsText" dxfId="561" priority="220" operator="containsText" text="4- Bajo">
      <formula>NOT(ISERROR(SEARCH("4- Bajo",N15)))</formula>
    </cfRule>
    <cfRule type="containsText" dxfId="560" priority="221" operator="containsText" text="1- Bajo">
      <formula>NOT(ISERROR(SEARCH("1- Bajo",N15)))</formula>
    </cfRule>
  </conditionalFormatting>
  <conditionalFormatting sqref="H15:H19">
    <cfRule type="containsText" dxfId="559" priority="203" operator="containsText" text="Muy Alta">
      <formula>NOT(ISERROR(SEARCH("Muy Alta",H15)))</formula>
    </cfRule>
    <cfRule type="containsText" dxfId="558" priority="204" operator="containsText" text="Alta">
      <formula>NOT(ISERROR(SEARCH("Alta",H15)))</formula>
    </cfRule>
    <cfRule type="containsText" dxfId="557" priority="205" operator="containsText" text="Muy Alta">
      <formula>NOT(ISERROR(SEARCH("Muy Alta",H15)))</formula>
    </cfRule>
    <cfRule type="containsText" dxfId="556" priority="210" operator="containsText" text="Muy Baja">
      <formula>NOT(ISERROR(SEARCH("Muy Baja",H15)))</formula>
    </cfRule>
    <cfRule type="containsText" dxfId="555" priority="211" operator="containsText" text="Baja">
      <formula>NOT(ISERROR(SEARCH("Baja",H15)))</formula>
    </cfRule>
    <cfRule type="containsText" dxfId="554" priority="212" operator="containsText" text="Media">
      <formula>NOT(ISERROR(SEARCH("Media",H15)))</formula>
    </cfRule>
    <cfRule type="containsText" dxfId="553" priority="213" operator="containsText" text="Alta">
      <formula>NOT(ISERROR(SEARCH("Alta",H15)))</formula>
    </cfRule>
    <cfRule type="containsText" dxfId="552" priority="215" operator="containsText" text="Muy Alta">
      <formula>NOT(ISERROR(SEARCH("Muy Alta",H15)))</formula>
    </cfRule>
  </conditionalFormatting>
  <conditionalFormatting sqref="I15:I19">
    <cfRule type="containsText" dxfId="551" priority="206" operator="containsText" text="Catastrófico">
      <formula>NOT(ISERROR(SEARCH("Catastrófico",I15)))</formula>
    </cfRule>
    <cfRule type="containsText" dxfId="550" priority="207" operator="containsText" text="Mayor">
      <formula>NOT(ISERROR(SEARCH("Mayor",I15)))</formula>
    </cfRule>
    <cfRule type="containsText" dxfId="549" priority="208" operator="containsText" text="Menor">
      <formula>NOT(ISERROR(SEARCH("Menor",I15)))</formula>
    </cfRule>
    <cfRule type="containsText" dxfId="548" priority="209" operator="containsText" text="Leve">
      <formula>NOT(ISERROR(SEARCH("Leve",I15)))</formula>
    </cfRule>
    <cfRule type="containsText" dxfId="547" priority="214" operator="containsText" text="Moderado">
      <formula>NOT(ISERROR(SEARCH("Moderado",I15)))</formula>
    </cfRule>
  </conditionalFormatting>
  <conditionalFormatting sqref="K15:K19">
    <cfRule type="containsText" dxfId="546" priority="201" operator="containsText" text="Media">
      <formula>NOT(ISERROR(SEARCH("Media",K15)))</formula>
    </cfRule>
  </conditionalFormatting>
  <conditionalFormatting sqref="L15:L19">
    <cfRule type="containsText" dxfId="545" priority="200" operator="containsText" text="Moderado">
      <formula>NOT(ISERROR(SEARCH("Moderado",L15)))</formula>
    </cfRule>
  </conditionalFormatting>
  <conditionalFormatting sqref="J15:J19">
    <cfRule type="containsText" dxfId="544" priority="199" operator="containsText" text="Moderado">
      <formula>NOT(ISERROR(SEARCH("Moderado",J15)))</formula>
    </cfRule>
  </conditionalFormatting>
  <conditionalFormatting sqref="J15:J19">
    <cfRule type="containsText" dxfId="543" priority="197" operator="containsText" text="Bajo">
      <formula>NOT(ISERROR(SEARCH("Bajo",J15)))</formula>
    </cfRule>
    <cfRule type="containsText" dxfId="542" priority="198" operator="containsText" text="Extremo">
      <formula>NOT(ISERROR(SEARCH("Extremo",J15)))</formula>
    </cfRule>
  </conditionalFormatting>
  <conditionalFormatting sqref="K15:K19">
    <cfRule type="containsText" dxfId="541" priority="195" operator="containsText" text="Baja">
      <formula>NOT(ISERROR(SEARCH("Baja",K15)))</formula>
    </cfRule>
    <cfRule type="containsText" dxfId="540" priority="196" operator="containsText" text="Muy Baja">
      <formula>NOT(ISERROR(SEARCH("Muy Baja",K15)))</formula>
    </cfRule>
  </conditionalFormatting>
  <conditionalFormatting sqref="K15:K19">
    <cfRule type="containsText" dxfId="539" priority="193" operator="containsText" text="Muy Alta">
      <formula>NOT(ISERROR(SEARCH("Muy Alta",K15)))</formula>
    </cfRule>
    <cfRule type="containsText" dxfId="538" priority="194" operator="containsText" text="Alta">
      <formula>NOT(ISERROR(SEARCH("Alta",K15)))</formula>
    </cfRule>
  </conditionalFormatting>
  <conditionalFormatting sqref="L15:L19">
    <cfRule type="containsText" dxfId="537" priority="189" operator="containsText" text="Catastrófico">
      <formula>NOT(ISERROR(SEARCH("Catastrófico",L15)))</formula>
    </cfRule>
    <cfRule type="containsText" dxfId="536" priority="190" operator="containsText" text="Mayor">
      <formula>NOT(ISERROR(SEARCH("Mayor",L15)))</formula>
    </cfRule>
    <cfRule type="containsText" dxfId="535" priority="191" operator="containsText" text="Menor">
      <formula>NOT(ISERROR(SEARCH("Menor",L15)))</formula>
    </cfRule>
    <cfRule type="containsText" dxfId="534" priority="192" operator="containsText" text="Leve">
      <formula>NOT(ISERROR(SEARCH("Leve",L15)))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JR19"/>
  <sheetViews>
    <sheetView topLeftCell="H4" zoomScale="96" zoomScaleNormal="96" workbookViewId="0">
      <selection activeCell="S20" sqref="S20"/>
    </sheetView>
  </sheetViews>
  <sheetFormatPr baseColWidth="10" defaultColWidth="11.42578125" defaultRowHeight="15"/>
  <cols>
    <col min="1" max="2" width="18.42578125" style="82" customWidth="1"/>
    <col min="3" max="3" width="15.5703125" customWidth="1"/>
    <col min="4" max="4" width="27.5703125" style="82" customWidth="1"/>
    <col min="5" max="5" width="18" style="176" customWidth="1"/>
    <col min="6" max="6" width="40.140625" customWidth="1"/>
    <col min="7" max="7" width="20.42578125" customWidth="1"/>
    <col min="8" max="8" width="10.42578125" style="177" customWidth="1"/>
    <col min="9" max="9" width="11.42578125" style="177" customWidth="1"/>
    <col min="10" max="10" width="10.140625" style="178" customWidth="1"/>
    <col min="11" max="11" width="11.42578125" style="177" customWidth="1"/>
    <col min="12" max="12" width="10.85546875" style="177" customWidth="1"/>
    <col min="13" max="13" width="18.28515625" style="17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3"/>
  </cols>
  <sheetData>
    <row r="1" spans="1:278" s="155" customFormat="1" ht="16.5" customHeight="1">
      <c r="A1" s="484"/>
      <c r="B1" s="485"/>
      <c r="C1" s="485"/>
      <c r="D1" s="615" t="s">
        <v>374</v>
      </c>
      <c r="E1" s="615"/>
      <c r="F1" s="615"/>
      <c r="G1" s="615"/>
      <c r="H1" s="615"/>
      <c r="I1" s="615"/>
      <c r="J1" s="615"/>
      <c r="K1" s="615"/>
      <c r="L1" s="615"/>
      <c r="M1" s="615"/>
      <c r="N1" s="615"/>
      <c r="O1" s="615"/>
      <c r="P1" s="615"/>
      <c r="Q1" s="616"/>
      <c r="R1" s="476" t="s">
        <v>67</v>
      </c>
      <c r="S1" s="476"/>
      <c r="T1" s="476"/>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86"/>
      <c r="B2" s="487"/>
      <c r="C2" s="487"/>
      <c r="D2" s="617"/>
      <c r="E2" s="617"/>
      <c r="F2" s="617"/>
      <c r="G2" s="617"/>
      <c r="H2" s="617"/>
      <c r="I2" s="617"/>
      <c r="J2" s="617"/>
      <c r="K2" s="617"/>
      <c r="L2" s="617"/>
      <c r="M2" s="617"/>
      <c r="N2" s="617"/>
      <c r="O2" s="617"/>
      <c r="P2" s="617"/>
      <c r="Q2" s="618"/>
      <c r="R2" s="476"/>
      <c r="S2" s="476"/>
      <c r="T2" s="476"/>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321"/>
      <c r="D3" s="617"/>
      <c r="E3" s="617"/>
      <c r="F3" s="617"/>
      <c r="G3" s="617"/>
      <c r="H3" s="617"/>
      <c r="I3" s="617"/>
      <c r="J3" s="617"/>
      <c r="K3" s="617"/>
      <c r="L3" s="617"/>
      <c r="M3" s="617"/>
      <c r="N3" s="617"/>
      <c r="O3" s="617"/>
      <c r="P3" s="617"/>
      <c r="Q3" s="618"/>
      <c r="R3" s="476"/>
      <c r="S3" s="476"/>
      <c r="T3" s="476"/>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477" t="s">
        <v>0</v>
      </c>
      <c r="B4" s="478"/>
      <c r="C4" s="479"/>
      <c r="D4" s="480" t="str">
        <f>'Mapa Final'!D4</f>
        <v>Gestion Financiera y Presupuestal</v>
      </c>
      <c r="E4" s="481"/>
      <c r="F4" s="481"/>
      <c r="G4" s="481"/>
      <c r="H4" s="481"/>
      <c r="I4" s="481"/>
      <c r="J4" s="481"/>
      <c r="K4" s="481"/>
      <c r="L4" s="481"/>
      <c r="M4" s="481"/>
      <c r="N4" s="482"/>
      <c r="O4" s="483"/>
      <c r="P4" s="483"/>
      <c r="Q4" s="483"/>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477" t="s">
        <v>1</v>
      </c>
      <c r="B5" s="478"/>
      <c r="C5" s="479"/>
      <c r="D5" s="453" t="str">
        <f>'Mapa Final'!D5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v>
      </c>
      <c r="E5" s="454"/>
      <c r="F5" s="454"/>
      <c r="G5" s="454"/>
      <c r="H5" s="454"/>
      <c r="I5" s="454"/>
      <c r="J5" s="454"/>
      <c r="K5" s="454"/>
      <c r="L5" s="454"/>
      <c r="M5" s="454"/>
      <c r="N5" s="455"/>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477" t="s">
        <v>2</v>
      </c>
      <c r="B6" s="478"/>
      <c r="C6" s="479"/>
      <c r="D6" s="453" t="str">
        <f>'Mapa Final'!D6</f>
        <v>Nivel Seccional</v>
      </c>
      <c r="E6" s="454"/>
      <c r="F6" s="454"/>
      <c r="G6" s="454"/>
      <c r="H6" s="454"/>
      <c r="I6" s="454"/>
      <c r="J6" s="454"/>
      <c r="K6" s="454"/>
      <c r="L6" s="454"/>
      <c r="M6" s="454"/>
      <c r="N6" s="455"/>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3" customFormat="1" ht="40.5" customHeight="1" thickTop="1" thickBot="1">
      <c r="A7" s="610" t="s">
        <v>356</v>
      </c>
      <c r="B7" s="611"/>
      <c r="C7" s="611"/>
      <c r="D7" s="611"/>
      <c r="E7" s="611"/>
      <c r="F7" s="612"/>
      <c r="G7" s="179"/>
      <c r="H7" s="613" t="s">
        <v>357</v>
      </c>
      <c r="I7" s="613"/>
      <c r="J7" s="613"/>
      <c r="K7" s="613" t="s">
        <v>358</v>
      </c>
      <c r="L7" s="613"/>
      <c r="M7" s="613"/>
      <c r="N7" s="614" t="s">
        <v>359</v>
      </c>
      <c r="O7" s="603" t="s">
        <v>360</v>
      </c>
      <c r="P7" s="605" t="s">
        <v>361</v>
      </c>
      <c r="Q7" s="606"/>
      <c r="R7" s="605" t="s">
        <v>362</v>
      </c>
      <c r="S7" s="606"/>
      <c r="T7" s="607" t="s">
        <v>363</v>
      </c>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c r="AW7" s="184"/>
      <c r="AX7" s="184"/>
      <c r="AY7" s="184"/>
      <c r="AZ7" s="184"/>
      <c r="BA7" s="184"/>
      <c r="BB7" s="184"/>
      <c r="BC7" s="184"/>
      <c r="BD7" s="184"/>
      <c r="BE7" s="184"/>
      <c r="BF7" s="184"/>
      <c r="BG7" s="184"/>
      <c r="BH7" s="184"/>
      <c r="BI7" s="184"/>
      <c r="BJ7" s="184"/>
      <c r="BK7" s="184"/>
      <c r="BL7" s="184"/>
      <c r="BM7" s="184"/>
      <c r="BN7" s="184"/>
      <c r="BO7" s="184"/>
      <c r="BP7" s="184"/>
      <c r="BQ7" s="184"/>
      <c r="BR7" s="184"/>
      <c r="BS7" s="184"/>
      <c r="BT7" s="184"/>
      <c r="BU7" s="184"/>
      <c r="BV7" s="184"/>
      <c r="BW7" s="184"/>
      <c r="BX7" s="184"/>
      <c r="BY7" s="184"/>
      <c r="BZ7" s="184"/>
      <c r="CA7" s="184"/>
      <c r="CB7" s="184"/>
      <c r="CC7" s="184"/>
      <c r="CD7" s="184"/>
      <c r="CE7" s="184"/>
      <c r="CF7" s="184"/>
      <c r="CG7" s="184"/>
      <c r="CH7" s="184"/>
      <c r="CI7" s="184"/>
      <c r="CJ7" s="184"/>
      <c r="CK7" s="184"/>
      <c r="CL7" s="184"/>
      <c r="CM7" s="184"/>
      <c r="CN7" s="184"/>
      <c r="CO7" s="184"/>
      <c r="CP7" s="184"/>
      <c r="CQ7" s="184"/>
      <c r="CR7" s="184"/>
      <c r="CS7" s="184"/>
      <c r="CT7" s="184"/>
      <c r="CU7" s="184"/>
      <c r="CV7" s="184"/>
      <c r="CW7" s="184"/>
      <c r="CX7" s="184"/>
      <c r="CY7" s="184"/>
      <c r="CZ7" s="184"/>
      <c r="DA7" s="184"/>
      <c r="DB7" s="184"/>
      <c r="DC7" s="184"/>
      <c r="DD7" s="184"/>
      <c r="DE7" s="184"/>
      <c r="DF7" s="184"/>
      <c r="DG7" s="184"/>
      <c r="DH7" s="184"/>
      <c r="DI7" s="184"/>
      <c r="DJ7" s="184"/>
      <c r="DK7" s="184"/>
      <c r="DL7" s="184"/>
      <c r="DM7" s="184"/>
      <c r="DN7" s="184"/>
      <c r="DO7" s="184"/>
      <c r="DP7" s="184"/>
      <c r="DQ7" s="184"/>
      <c r="DR7" s="184"/>
      <c r="DS7" s="184"/>
      <c r="DT7" s="184"/>
      <c r="DU7" s="184"/>
      <c r="DV7" s="184"/>
      <c r="DW7" s="184"/>
      <c r="DX7" s="184"/>
      <c r="DY7" s="184"/>
      <c r="DZ7" s="184"/>
      <c r="EA7" s="184"/>
      <c r="EB7" s="184"/>
      <c r="EC7" s="184"/>
      <c r="ED7" s="184"/>
      <c r="EE7" s="184"/>
      <c r="EF7" s="184"/>
      <c r="EG7" s="184"/>
      <c r="EH7" s="184"/>
      <c r="EI7" s="184"/>
      <c r="EJ7" s="184"/>
      <c r="EK7" s="184"/>
      <c r="EL7" s="184"/>
      <c r="EM7" s="184"/>
      <c r="EN7" s="184"/>
      <c r="EO7" s="184"/>
      <c r="EP7" s="184"/>
      <c r="EQ7" s="184"/>
      <c r="ER7" s="184"/>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row>
    <row r="8" spans="1:278" s="174" customFormat="1" ht="60.95" customHeight="1" thickTop="1" thickBot="1">
      <c r="A8" s="187" t="s">
        <v>201</v>
      </c>
      <c r="B8" s="187" t="s">
        <v>383</v>
      </c>
      <c r="C8" s="188" t="s">
        <v>8</v>
      </c>
      <c r="D8" s="180" t="s">
        <v>371</v>
      </c>
      <c r="E8" s="322" t="s">
        <v>10</v>
      </c>
      <c r="F8" s="322" t="s">
        <v>11</v>
      </c>
      <c r="G8" s="322" t="s">
        <v>12</v>
      </c>
      <c r="H8" s="181" t="s">
        <v>364</v>
      </c>
      <c r="I8" s="181" t="s">
        <v>38</v>
      </c>
      <c r="J8" s="181" t="s">
        <v>365</v>
      </c>
      <c r="K8" s="181" t="s">
        <v>364</v>
      </c>
      <c r="L8" s="181" t="s">
        <v>366</v>
      </c>
      <c r="M8" s="181" t="s">
        <v>365</v>
      </c>
      <c r="N8" s="614"/>
      <c r="O8" s="604"/>
      <c r="P8" s="182" t="s">
        <v>367</v>
      </c>
      <c r="Q8" s="182" t="s">
        <v>368</v>
      </c>
      <c r="R8" s="182" t="s">
        <v>369</v>
      </c>
      <c r="S8" s="182" t="s">
        <v>370</v>
      </c>
      <c r="T8" s="607"/>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c r="AZ8" s="185"/>
      <c r="BA8" s="185"/>
      <c r="BB8" s="185"/>
      <c r="BC8" s="185"/>
      <c r="BD8" s="185"/>
      <c r="BE8" s="185"/>
      <c r="BF8" s="185"/>
      <c r="BG8" s="185"/>
      <c r="BH8" s="185"/>
      <c r="BI8" s="185"/>
      <c r="BJ8" s="185"/>
      <c r="BK8" s="185"/>
      <c r="BL8" s="185"/>
      <c r="BM8" s="185"/>
      <c r="BN8" s="185"/>
      <c r="BO8" s="185"/>
      <c r="BP8" s="185"/>
      <c r="BQ8" s="185"/>
      <c r="BR8" s="185"/>
      <c r="BS8" s="185"/>
      <c r="BT8" s="185"/>
      <c r="BU8" s="185"/>
      <c r="BV8" s="185"/>
      <c r="BW8" s="185"/>
      <c r="BX8" s="185"/>
      <c r="BY8" s="185"/>
      <c r="BZ8" s="185"/>
      <c r="CA8" s="185"/>
      <c r="CB8" s="185"/>
      <c r="CC8" s="185"/>
      <c r="CD8" s="185"/>
      <c r="CE8" s="185"/>
      <c r="CF8" s="185"/>
      <c r="CG8" s="185"/>
      <c r="CH8" s="185"/>
      <c r="CI8" s="185"/>
      <c r="CJ8" s="185"/>
      <c r="CK8" s="185"/>
      <c r="CL8" s="185"/>
      <c r="CM8" s="185"/>
      <c r="CN8" s="185"/>
      <c r="CO8" s="185"/>
      <c r="CP8" s="185"/>
      <c r="CQ8" s="185"/>
      <c r="CR8" s="185"/>
      <c r="CS8" s="185"/>
      <c r="CT8" s="185"/>
      <c r="CU8" s="185"/>
      <c r="CV8" s="185"/>
      <c r="CW8" s="185"/>
      <c r="CX8" s="185"/>
      <c r="CY8" s="185"/>
      <c r="CZ8" s="185"/>
      <c r="DA8" s="185"/>
      <c r="DB8" s="185"/>
      <c r="DC8" s="185"/>
      <c r="DD8" s="185"/>
      <c r="DE8" s="185"/>
      <c r="DF8" s="185"/>
      <c r="DG8" s="185"/>
      <c r="DH8" s="185"/>
      <c r="DI8" s="185"/>
      <c r="DJ8" s="185"/>
      <c r="DK8" s="185"/>
      <c r="DL8" s="185"/>
      <c r="DM8" s="185"/>
      <c r="DN8" s="185"/>
      <c r="DO8" s="185"/>
      <c r="DP8" s="185"/>
      <c r="DQ8" s="185"/>
      <c r="DR8" s="185"/>
      <c r="DS8" s="185"/>
      <c r="DT8" s="185"/>
      <c r="DU8" s="185"/>
      <c r="DV8" s="185"/>
      <c r="DW8" s="185"/>
      <c r="DX8" s="185"/>
      <c r="DY8" s="185"/>
      <c r="DZ8" s="185"/>
      <c r="EA8" s="185"/>
      <c r="EB8" s="185"/>
      <c r="EC8" s="185"/>
      <c r="ED8" s="185"/>
      <c r="EE8" s="185"/>
      <c r="EF8" s="185"/>
      <c r="EG8" s="185"/>
      <c r="EH8" s="185"/>
      <c r="EI8" s="185"/>
      <c r="EJ8" s="185"/>
      <c r="EK8" s="185"/>
      <c r="EL8" s="185"/>
      <c r="EM8" s="185"/>
      <c r="EN8" s="185"/>
      <c r="EO8" s="185"/>
      <c r="EP8" s="185"/>
      <c r="EQ8" s="185"/>
      <c r="ER8" s="185"/>
      <c r="ES8" s="185"/>
      <c r="ET8" s="185"/>
      <c r="EU8" s="185"/>
      <c r="EV8" s="185"/>
      <c r="EW8" s="185"/>
      <c r="EX8" s="185"/>
      <c r="EY8" s="185"/>
      <c r="EZ8" s="185"/>
      <c r="FA8" s="185"/>
      <c r="FB8" s="185"/>
      <c r="FC8" s="185"/>
      <c r="FD8" s="185"/>
      <c r="FE8" s="185"/>
      <c r="FF8" s="185"/>
      <c r="FG8" s="185"/>
      <c r="FH8" s="185"/>
      <c r="FI8" s="185"/>
      <c r="FJ8" s="185"/>
      <c r="FK8" s="185"/>
      <c r="FL8" s="185"/>
      <c r="FM8" s="185"/>
      <c r="FN8" s="185"/>
      <c r="FO8" s="185"/>
      <c r="FP8" s="185"/>
      <c r="FQ8" s="185"/>
      <c r="FR8" s="185"/>
      <c r="FS8" s="185"/>
      <c r="FT8" s="185"/>
    </row>
    <row r="9" spans="1:278" s="175" customFormat="1" ht="10.5" customHeight="1" thickTop="1" thickBot="1">
      <c r="A9" s="608"/>
      <c r="B9" s="609"/>
      <c r="C9" s="609"/>
      <c r="D9" s="609"/>
      <c r="E9" s="609"/>
      <c r="F9" s="609"/>
      <c r="G9" s="609"/>
      <c r="H9" s="609"/>
      <c r="I9" s="609"/>
      <c r="J9" s="609"/>
      <c r="K9" s="609"/>
      <c r="L9" s="609"/>
      <c r="M9" s="609"/>
      <c r="N9" s="609"/>
      <c r="T9" s="183"/>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186"/>
      <c r="DM9" s="186"/>
      <c r="DN9" s="186"/>
      <c r="DO9" s="186"/>
      <c r="DP9" s="186"/>
      <c r="DQ9" s="186"/>
      <c r="DR9" s="186"/>
      <c r="DS9" s="186"/>
      <c r="DT9" s="186"/>
      <c r="DU9" s="186"/>
      <c r="DV9" s="186"/>
      <c r="DW9" s="186"/>
      <c r="DX9" s="186"/>
      <c r="DY9" s="186"/>
      <c r="DZ9" s="186"/>
      <c r="EA9" s="186"/>
      <c r="EB9" s="186"/>
      <c r="EC9" s="186"/>
      <c r="ED9" s="186"/>
      <c r="EE9" s="186"/>
      <c r="EF9" s="186"/>
      <c r="EG9" s="186"/>
      <c r="EH9" s="186"/>
      <c r="EI9" s="186"/>
      <c r="EJ9" s="186"/>
      <c r="EK9" s="186"/>
      <c r="EL9" s="186"/>
      <c r="EM9" s="186"/>
      <c r="EN9" s="186"/>
      <c r="EO9" s="186"/>
      <c r="EP9" s="186"/>
      <c r="EQ9" s="186"/>
      <c r="ER9" s="186"/>
      <c r="ES9" s="186"/>
      <c r="ET9" s="186"/>
      <c r="EU9" s="186"/>
      <c r="EV9" s="186"/>
      <c r="EW9" s="186"/>
      <c r="EX9" s="186"/>
      <c r="EY9" s="186"/>
      <c r="EZ9" s="186"/>
      <c r="FA9" s="186"/>
      <c r="FB9" s="186"/>
      <c r="FC9" s="186"/>
      <c r="FD9" s="186"/>
      <c r="FE9" s="186"/>
      <c r="FF9" s="186"/>
      <c r="FG9" s="186"/>
      <c r="FH9" s="186"/>
      <c r="FI9" s="186"/>
      <c r="FJ9" s="186"/>
      <c r="FK9" s="186"/>
      <c r="FL9" s="186"/>
      <c r="FM9" s="186"/>
      <c r="FN9" s="186"/>
      <c r="FO9" s="186"/>
      <c r="FP9" s="186"/>
      <c r="FQ9" s="186"/>
      <c r="FR9" s="186"/>
      <c r="FS9" s="186"/>
      <c r="FT9" s="186"/>
    </row>
    <row r="10" spans="1:278">
      <c r="A10" s="564">
        <f>'Mapa Final'!A10</f>
        <v>1</v>
      </c>
      <c r="B10" s="561" t="str">
        <f>'Mapa Final'!B10</f>
        <v>Incumplimiento</v>
      </c>
      <c r="C10" s="573" t="str">
        <f>'Mapa Final'!C10</f>
        <v>Afectación Económica</v>
      </c>
      <c r="D10" s="573" t="str">
        <f>'Mapa Final'!D10</f>
        <v>1.Fallas en el Sistema de SIIF.
2. Demora en la entrega de la información por parte de otras áreas para gestionar los pagos.
3. Falta de recursos para el pago oportuno de las obligaciones.                                            4. Fallas en los portales web de entidades y/o empresas recaudadoras de los pagos exigidos por la Ley y de las obligaciones adquiridas por la Rama.</v>
      </c>
      <c r="E10" s="576" t="str">
        <f>'Mapa Final'!E10</f>
        <v>Vencimiento del plazo de los pagos de nómina, tributarios y de las obligaciones con contratistas.</v>
      </c>
      <c r="F10" s="576" t="str">
        <f>'Mapa Final'!F10</f>
        <v>Posibilidad de Afectación Economica incumplimiento en los pagos de nómina, tributarios y de las obligaciones con contratistas</v>
      </c>
      <c r="G10" s="576" t="str">
        <f>'Mapa Final'!G10</f>
        <v>Fallas Tecnológicas</v>
      </c>
      <c r="H10" s="567" t="str">
        <f>'Mapa Final'!I10</f>
        <v>Muy Alta</v>
      </c>
      <c r="I10" s="591" t="str">
        <f>'Mapa Final'!L10</f>
        <v>Moderado</v>
      </c>
      <c r="J10" s="597" t="str">
        <f>'Mapa Final'!N10</f>
        <v xml:space="preserve">Alto </v>
      </c>
      <c r="K10" s="570" t="str">
        <f>'Mapa Final'!AA10</f>
        <v>Baja</v>
      </c>
      <c r="L10" s="570" t="str">
        <f>'Mapa Final'!AE10</f>
        <v>Moderado</v>
      </c>
      <c r="M10" s="594" t="str">
        <f>'Mapa Final'!AG10</f>
        <v>Moderado</v>
      </c>
      <c r="N10" s="570" t="str">
        <f>'Mapa Final'!AH10</f>
        <v>Aceptar</v>
      </c>
      <c r="O10" s="600" t="s">
        <v>610</v>
      </c>
      <c r="P10" s="582"/>
      <c r="Q10" s="585" t="s">
        <v>179</v>
      </c>
      <c r="R10" s="588">
        <v>45017</v>
      </c>
      <c r="S10" s="588">
        <v>45107</v>
      </c>
      <c r="T10" s="585" t="s">
        <v>604</v>
      </c>
    </row>
    <row r="11" spans="1:278">
      <c r="A11" s="565"/>
      <c r="B11" s="562"/>
      <c r="C11" s="574"/>
      <c r="D11" s="574"/>
      <c r="E11" s="577"/>
      <c r="F11" s="577"/>
      <c r="G11" s="577"/>
      <c r="H11" s="568"/>
      <c r="I11" s="592"/>
      <c r="J11" s="598"/>
      <c r="K11" s="571"/>
      <c r="L11" s="571"/>
      <c r="M11" s="595"/>
      <c r="N11" s="571"/>
      <c r="O11" s="601"/>
      <c r="P11" s="583"/>
      <c r="Q11" s="586"/>
      <c r="R11" s="589"/>
      <c r="S11" s="589"/>
      <c r="T11" s="586"/>
    </row>
    <row r="12" spans="1:278">
      <c r="A12" s="565"/>
      <c r="B12" s="562"/>
      <c r="C12" s="574"/>
      <c r="D12" s="574"/>
      <c r="E12" s="577"/>
      <c r="F12" s="577"/>
      <c r="G12" s="577"/>
      <c r="H12" s="568"/>
      <c r="I12" s="592"/>
      <c r="J12" s="598"/>
      <c r="K12" s="571"/>
      <c r="L12" s="571"/>
      <c r="M12" s="595"/>
      <c r="N12" s="571"/>
      <c r="O12" s="601"/>
      <c r="P12" s="583"/>
      <c r="Q12" s="586"/>
      <c r="R12" s="589"/>
      <c r="S12" s="589"/>
      <c r="T12" s="586"/>
    </row>
    <row r="13" spans="1:278">
      <c r="A13" s="565"/>
      <c r="B13" s="562"/>
      <c r="C13" s="574"/>
      <c r="D13" s="574"/>
      <c r="E13" s="577"/>
      <c r="F13" s="577"/>
      <c r="G13" s="577"/>
      <c r="H13" s="568"/>
      <c r="I13" s="592"/>
      <c r="J13" s="598"/>
      <c r="K13" s="571"/>
      <c r="L13" s="571"/>
      <c r="M13" s="595"/>
      <c r="N13" s="571"/>
      <c r="O13" s="601"/>
      <c r="P13" s="583"/>
      <c r="Q13" s="586"/>
      <c r="R13" s="589"/>
      <c r="S13" s="589"/>
      <c r="T13" s="586"/>
    </row>
    <row r="14" spans="1:278" ht="188.25" customHeight="1" thickBot="1">
      <c r="A14" s="566"/>
      <c r="B14" s="563"/>
      <c r="C14" s="575"/>
      <c r="D14" s="575"/>
      <c r="E14" s="578"/>
      <c r="F14" s="578"/>
      <c r="G14" s="578"/>
      <c r="H14" s="569"/>
      <c r="I14" s="593"/>
      <c r="J14" s="599"/>
      <c r="K14" s="572"/>
      <c r="L14" s="572"/>
      <c r="M14" s="596"/>
      <c r="N14" s="572"/>
      <c r="O14" s="602"/>
      <c r="P14" s="584"/>
      <c r="Q14" s="587"/>
      <c r="R14" s="590"/>
      <c r="S14" s="590"/>
      <c r="T14" s="587"/>
    </row>
    <row r="15" spans="1:278">
      <c r="A15" s="564">
        <f>'Mapa Final'!A14</f>
        <v>2</v>
      </c>
      <c r="B15" s="561" t="str">
        <f>'Mapa Final'!B14</f>
        <v>Inexactitud</v>
      </c>
      <c r="C15" s="573" t="str">
        <f>'Mapa Final'!C14</f>
        <v>Reputacional(Corrupción)</v>
      </c>
      <c r="D15" s="573" t="str">
        <f>'Mapa Final'!D14</f>
        <v>1.Información imprecisa o errónea recibida de terceros y otros procesos.
2. Error en la aplicación de los descuentos tributarios y aplicación de tarifas.
3. Falta de capacitación.                             4. Modificaciones en la normatividad tributaria</v>
      </c>
      <c r="E15" s="576" t="str">
        <f>'Mapa Final'!E14</f>
        <v>Presentación de datos y estimaciones equivocadas o incompletas relacionadas con la información financiera</v>
      </c>
      <c r="F15" s="576" t="str">
        <f>'Mapa Final'!F14</f>
        <v>Posibilidad de inexactitud incumplimiento de metas establecidas debido a la  presentación de datos o estimaciones equivocadas o incompletas relacionadas   con la información financiera</v>
      </c>
      <c r="G15" s="576" t="str">
        <f>'Mapa Final'!G14</f>
        <v>Ejecución y Administración de Procesos</v>
      </c>
      <c r="H15" s="567" t="str">
        <f>'Mapa Final'!I14</f>
        <v>Muy Alta</v>
      </c>
      <c r="I15" s="591" t="str">
        <f>'Mapa Final'!L14</f>
        <v>Moderado</v>
      </c>
      <c r="J15" s="597" t="str">
        <f>'Mapa Final'!N14</f>
        <v xml:space="preserve">Alto </v>
      </c>
      <c r="K15" s="570" t="str">
        <f>'Mapa Final'!AA14</f>
        <v>Muy Baja</v>
      </c>
      <c r="L15" s="570" t="str">
        <f>'Mapa Final'!AE14</f>
        <v>Moderado</v>
      </c>
      <c r="M15" s="594" t="str">
        <f>'Mapa Final'!AG14</f>
        <v>Moderado</v>
      </c>
      <c r="N15" s="570" t="str">
        <f>'Mapa Final'!AH14</f>
        <v>Aceptar</v>
      </c>
      <c r="O15" s="579" t="s">
        <v>605</v>
      </c>
      <c r="P15" s="582"/>
      <c r="Q15" s="585" t="s">
        <v>179</v>
      </c>
      <c r="R15" s="588">
        <v>45017</v>
      </c>
      <c r="S15" s="588">
        <v>45107</v>
      </c>
      <c r="T15" s="585" t="s">
        <v>606</v>
      </c>
    </row>
    <row r="16" spans="1:278">
      <c r="A16" s="565"/>
      <c r="B16" s="562"/>
      <c r="C16" s="574"/>
      <c r="D16" s="574"/>
      <c r="E16" s="577"/>
      <c r="F16" s="577"/>
      <c r="G16" s="577"/>
      <c r="H16" s="568"/>
      <c r="I16" s="592"/>
      <c r="J16" s="598"/>
      <c r="K16" s="571"/>
      <c r="L16" s="571"/>
      <c r="M16" s="595"/>
      <c r="N16" s="571"/>
      <c r="O16" s="580"/>
      <c r="P16" s="583"/>
      <c r="Q16" s="586"/>
      <c r="R16" s="589"/>
      <c r="S16" s="589"/>
      <c r="T16" s="586"/>
    </row>
    <row r="17" spans="1:20">
      <c r="A17" s="565"/>
      <c r="B17" s="562"/>
      <c r="C17" s="574"/>
      <c r="D17" s="574"/>
      <c r="E17" s="577"/>
      <c r="F17" s="577"/>
      <c r="G17" s="577"/>
      <c r="H17" s="568"/>
      <c r="I17" s="592"/>
      <c r="J17" s="598"/>
      <c r="K17" s="571"/>
      <c r="L17" s="571"/>
      <c r="M17" s="595"/>
      <c r="N17" s="571"/>
      <c r="O17" s="580"/>
      <c r="P17" s="583"/>
      <c r="Q17" s="586"/>
      <c r="R17" s="589"/>
      <c r="S17" s="589"/>
      <c r="T17" s="586"/>
    </row>
    <row r="18" spans="1:20">
      <c r="A18" s="565"/>
      <c r="B18" s="562"/>
      <c r="C18" s="574"/>
      <c r="D18" s="574"/>
      <c r="E18" s="577"/>
      <c r="F18" s="577"/>
      <c r="G18" s="577"/>
      <c r="H18" s="568"/>
      <c r="I18" s="592"/>
      <c r="J18" s="598"/>
      <c r="K18" s="571"/>
      <c r="L18" s="571"/>
      <c r="M18" s="595"/>
      <c r="N18" s="571"/>
      <c r="O18" s="580"/>
      <c r="P18" s="583"/>
      <c r="Q18" s="586"/>
      <c r="R18" s="589"/>
      <c r="S18" s="589"/>
      <c r="T18" s="586"/>
    </row>
    <row r="19" spans="1:20" ht="99" customHeight="1" thickBot="1">
      <c r="A19" s="566"/>
      <c r="B19" s="563"/>
      <c r="C19" s="575"/>
      <c r="D19" s="575"/>
      <c r="E19" s="578"/>
      <c r="F19" s="578"/>
      <c r="G19" s="578"/>
      <c r="H19" s="569"/>
      <c r="I19" s="593"/>
      <c r="J19" s="599"/>
      <c r="K19" s="572"/>
      <c r="L19" s="572"/>
      <c r="M19" s="596"/>
      <c r="N19" s="572"/>
      <c r="O19" s="581"/>
      <c r="P19" s="584"/>
      <c r="Q19" s="587"/>
      <c r="R19" s="590"/>
      <c r="S19" s="590"/>
      <c r="T19" s="587"/>
    </row>
  </sheetData>
  <mergeCells count="59">
    <mergeCell ref="A1:C2"/>
    <mergeCell ref="D1:Q3"/>
    <mergeCell ref="R1:T3"/>
    <mergeCell ref="A4:C4"/>
    <mergeCell ref="D4:N4"/>
    <mergeCell ref="O4:Q4"/>
    <mergeCell ref="A5:C5"/>
    <mergeCell ref="D5:N5"/>
    <mergeCell ref="A6:C6"/>
    <mergeCell ref="D6:N6"/>
    <mergeCell ref="A7:F7"/>
    <mergeCell ref="H7:J7"/>
    <mergeCell ref="K7:M7"/>
    <mergeCell ref="N7:N8"/>
    <mergeCell ref="A10:A14"/>
    <mergeCell ref="B10:B14"/>
    <mergeCell ref="C10:C14"/>
    <mergeCell ref="D10:D14"/>
    <mergeCell ref="E10:E14"/>
    <mergeCell ref="O7:O8"/>
    <mergeCell ref="P7:Q7"/>
    <mergeCell ref="R7:S7"/>
    <mergeCell ref="T7:T8"/>
    <mergeCell ref="A9:N9"/>
    <mergeCell ref="Q10:Q14"/>
    <mergeCell ref="F10:F14"/>
    <mergeCell ref="G10:G14"/>
    <mergeCell ref="H10:H14"/>
    <mergeCell ref="I10:I14"/>
    <mergeCell ref="J10:J14"/>
    <mergeCell ref="K10:K14"/>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H15:H19"/>
    <mergeCell ref="I15:I19"/>
    <mergeCell ref="J15:J19"/>
    <mergeCell ref="K15:K19"/>
    <mergeCell ref="L15:L19"/>
    <mergeCell ref="T15:T19"/>
    <mergeCell ref="N15:N19"/>
    <mergeCell ref="O15:O19"/>
    <mergeCell ref="P15:P19"/>
    <mergeCell ref="Q15:Q19"/>
    <mergeCell ref="R15:R19"/>
    <mergeCell ref="S15:S19"/>
  </mergeCells>
  <conditionalFormatting sqref="D8:G8 H7 H20:J1048576 A7:B7">
    <cfRule type="containsText" dxfId="533" priority="177" operator="containsText" text="3- Moderado">
      <formula>NOT(ISERROR(SEARCH("3- Moderado",A7)))</formula>
    </cfRule>
    <cfRule type="containsText" dxfId="532" priority="178" operator="containsText" text="6- Moderado">
      <formula>NOT(ISERROR(SEARCH("6- Moderado",A7)))</formula>
    </cfRule>
    <cfRule type="containsText" dxfId="531" priority="179" operator="containsText" text="4- Moderado">
      <formula>NOT(ISERROR(SEARCH("4- Moderado",A7)))</formula>
    </cfRule>
    <cfRule type="containsText" dxfId="530" priority="180" operator="containsText" text="3- Bajo">
      <formula>NOT(ISERROR(SEARCH("3- Bajo",A7)))</formula>
    </cfRule>
    <cfRule type="containsText" dxfId="529" priority="181" operator="containsText" text="4- Bajo">
      <formula>NOT(ISERROR(SEARCH("4- Bajo",A7)))</formula>
    </cfRule>
    <cfRule type="containsText" dxfId="528" priority="182" operator="containsText" text="1- Bajo">
      <formula>NOT(ISERROR(SEARCH("1- Bajo",A7)))</formula>
    </cfRule>
  </conditionalFormatting>
  <conditionalFormatting sqref="H8:J8">
    <cfRule type="containsText" dxfId="527" priority="170" operator="containsText" text="3- Moderado">
      <formula>NOT(ISERROR(SEARCH("3- Moderado",H8)))</formula>
    </cfRule>
    <cfRule type="containsText" dxfId="526" priority="171" operator="containsText" text="6- Moderado">
      <formula>NOT(ISERROR(SEARCH("6- Moderado",H8)))</formula>
    </cfRule>
    <cfRule type="containsText" dxfId="525" priority="172" operator="containsText" text="4- Moderado">
      <formula>NOT(ISERROR(SEARCH("4- Moderado",H8)))</formula>
    </cfRule>
    <cfRule type="containsText" dxfId="524" priority="173" operator="containsText" text="3- Bajo">
      <formula>NOT(ISERROR(SEARCH("3- Bajo",H8)))</formula>
    </cfRule>
    <cfRule type="containsText" dxfId="523" priority="174" operator="containsText" text="4- Bajo">
      <formula>NOT(ISERROR(SEARCH("4- Bajo",H8)))</formula>
    </cfRule>
    <cfRule type="containsText" dxfId="522" priority="176" operator="containsText" text="1- Bajo">
      <formula>NOT(ISERROR(SEARCH("1- Bajo",H8)))</formula>
    </cfRule>
  </conditionalFormatting>
  <conditionalFormatting sqref="J8 J20:J1048576">
    <cfRule type="containsText" dxfId="521" priority="159" operator="containsText" text="25- Extremo">
      <formula>NOT(ISERROR(SEARCH("25- Extremo",J8)))</formula>
    </cfRule>
    <cfRule type="containsText" dxfId="520" priority="160" operator="containsText" text="20- Extremo">
      <formula>NOT(ISERROR(SEARCH("20- Extremo",J8)))</formula>
    </cfRule>
    <cfRule type="containsText" dxfId="519" priority="161" operator="containsText" text="15- Extremo">
      <formula>NOT(ISERROR(SEARCH("15- Extremo",J8)))</formula>
    </cfRule>
    <cfRule type="containsText" dxfId="518" priority="162" operator="containsText" text="10- Extremo">
      <formula>NOT(ISERROR(SEARCH("10- Extremo",J8)))</formula>
    </cfRule>
    <cfRule type="containsText" dxfId="517" priority="163" operator="containsText" text="5- Extremo">
      <formula>NOT(ISERROR(SEARCH("5- Extremo",J8)))</formula>
    </cfRule>
    <cfRule type="containsText" dxfId="516" priority="164" operator="containsText" text="12- Alto">
      <formula>NOT(ISERROR(SEARCH("12- Alto",J8)))</formula>
    </cfRule>
    <cfRule type="containsText" dxfId="515" priority="165" operator="containsText" text="10- Alto">
      <formula>NOT(ISERROR(SEARCH("10- Alto",J8)))</formula>
    </cfRule>
    <cfRule type="containsText" dxfId="514" priority="166" operator="containsText" text="9- Alto">
      <formula>NOT(ISERROR(SEARCH("9- Alto",J8)))</formula>
    </cfRule>
    <cfRule type="containsText" dxfId="513" priority="167" operator="containsText" text="8- Alto">
      <formula>NOT(ISERROR(SEARCH("8- Alto",J8)))</formula>
    </cfRule>
    <cfRule type="containsText" dxfId="512" priority="168" operator="containsText" text="5- Alto">
      <formula>NOT(ISERROR(SEARCH("5- Alto",J8)))</formula>
    </cfRule>
    <cfRule type="containsText" dxfId="511" priority="169" operator="containsText" text="4- Alto">
      <formula>NOT(ISERROR(SEARCH("4- Alto",J8)))</formula>
    </cfRule>
    <cfRule type="containsText" dxfId="510" priority="175" operator="containsText" text="2- Bajo">
      <formula>NOT(ISERROR(SEARCH("2- Bajo",J8)))</formula>
    </cfRule>
  </conditionalFormatting>
  <conditionalFormatting sqref="B10 B15">
    <cfRule type="containsText" dxfId="509" priority="153" operator="containsText" text="3- Moderado">
      <formula>NOT(ISERROR(SEARCH("3- Moderado",B10)))</formula>
    </cfRule>
    <cfRule type="containsText" dxfId="508" priority="154" operator="containsText" text="6- Moderado">
      <formula>NOT(ISERROR(SEARCH("6- Moderado",B10)))</formula>
    </cfRule>
    <cfRule type="containsText" dxfId="507" priority="155" operator="containsText" text="4- Moderado">
      <formula>NOT(ISERROR(SEARCH("4- Moderado",B10)))</formula>
    </cfRule>
    <cfRule type="containsText" dxfId="506" priority="156" operator="containsText" text="3- Bajo">
      <formula>NOT(ISERROR(SEARCH("3- Bajo",B10)))</formula>
    </cfRule>
    <cfRule type="containsText" dxfId="505" priority="157" operator="containsText" text="4- Bajo">
      <formula>NOT(ISERROR(SEARCH("4- Bajo",B10)))</formula>
    </cfRule>
    <cfRule type="containsText" dxfId="504" priority="158" operator="containsText" text="1- Bajo">
      <formula>NOT(ISERROR(SEARCH("1- Bajo",B10)))</formula>
    </cfRule>
  </conditionalFormatting>
  <conditionalFormatting sqref="K8">
    <cfRule type="containsText" dxfId="503" priority="147" operator="containsText" text="3- Moderado">
      <formula>NOT(ISERROR(SEARCH("3- Moderado",K8)))</formula>
    </cfRule>
    <cfRule type="containsText" dxfId="502" priority="148" operator="containsText" text="6- Moderado">
      <formula>NOT(ISERROR(SEARCH("6- Moderado",K8)))</formula>
    </cfRule>
    <cfRule type="containsText" dxfId="501" priority="149" operator="containsText" text="4- Moderado">
      <formula>NOT(ISERROR(SEARCH("4- Moderado",K8)))</formula>
    </cfRule>
    <cfRule type="containsText" dxfId="500" priority="150" operator="containsText" text="3- Bajo">
      <formula>NOT(ISERROR(SEARCH("3- Bajo",K8)))</formula>
    </cfRule>
    <cfRule type="containsText" dxfId="499" priority="151" operator="containsText" text="4- Bajo">
      <formula>NOT(ISERROR(SEARCH("4- Bajo",K8)))</formula>
    </cfRule>
    <cfRule type="containsText" dxfId="498" priority="152" operator="containsText" text="1- Bajo">
      <formula>NOT(ISERROR(SEARCH("1- Bajo",K8)))</formula>
    </cfRule>
  </conditionalFormatting>
  <conditionalFormatting sqref="L8">
    <cfRule type="containsText" dxfId="497" priority="141" operator="containsText" text="3- Moderado">
      <formula>NOT(ISERROR(SEARCH("3- Moderado",L8)))</formula>
    </cfRule>
    <cfRule type="containsText" dxfId="496" priority="142" operator="containsText" text="6- Moderado">
      <formula>NOT(ISERROR(SEARCH("6- Moderado",L8)))</formula>
    </cfRule>
    <cfRule type="containsText" dxfId="495" priority="143" operator="containsText" text="4- Moderado">
      <formula>NOT(ISERROR(SEARCH("4- Moderado",L8)))</formula>
    </cfRule>
    <cfRule type="containsText" dxfId="494" priority="144" operator="containsText" text="3- Bajo">
      <formula>NOT(ISERROR(SEARCH("3- Bajo",L8)))</formula>
    </cfRule>
    <cfRule type="containsText" dxfId="493" priority="145" operator="containsText" text="4- Bajo">
      <formula>NOT(ISERROR(SEARCH("4- Bajo",L8)))</formula>
    </cfRule>
    <cfRule type="containsText" dxfId="492" priority="146" operator="containsText" text="1- Bajo">
      <formula>NOT(ISERROR(SEARCH("1- Bajo",L8)))</formula>
    </cfRule>
  </conditionalFormatting>
  <conditionalFormatting sqref="M8">
    <cfRule type="containsText" dxfId="491" priority="135" operator="containsText" text="3- Moderado">
      <formula>NOT(ISERROR(SEARCH("3- Moderado",M8)))</formula>
    </cfRule>
    <cfRule type="containsText" dxfId="490" priority="136" operator="containsText" text="6- Moderado">
      <formula>NOT(ISERROR(SEARCH("6- Moderado",M8)))</formula>
    </cfRule>
    <cfRule type="containsText" dxfId="489" priority="137" operator="containsText" text="4- Moderado">
      <formula>NOT(ISERROR(SEARCH("4- Moderado",M8)))</formula>
    </cfRule>
    <cfRule type="containsText" dxfId="488" priority="138" operator="containsText" text="3- Bajo">
      <formula>NOT(ISERROR(SEARCH("3- Bajo",M8)))</formula>
    </cfRule>
    <cfRule type="containsText" dxfId="487" priority="139" operator="containsText" text="4- Bajo">
      <formula>NOT(ISERROR(SEARCH("4- Bajo",M8)))</formula>
    </cfRule>
    <cfRule type="containsText" dxfId="486" priority="140" operator="containsText" text="1- Bajo">
      <formula>NOT(ISERROR(SEARCH("1- Bajo",M8)))</formula>
    </cfRule>
  </conditionalFormatting>
  <conditionalFormatting sqref="K10:L10">
    <cfRule type="containsText" dxfId="485" priority="129" operator="containsText" text="3- Moderado">
      <formula>NOT(ISERROR(SEARCH("3- Moderado",K10)))</formula>
    </cfRule>
    <cfRule type="containsText" dxfId="484" priority="130" operator="containsText" text="6- Moderado">
      <formula>NOT(ISERROR(SEARCH("6- Moderado",K10)))</formula>
    </cfRule>
    <cfRule type="containsText" dxfId="483" priority="131" operator="containsText" text="4- Moderado">
      <formula>NOT(ISERROR(SEARCH("4- Moderado",K10)))</formula>
    </cfRule>
    <cfRule type="containsText" dxfId="482" priority="132" operator="containsText" text="3- Bajo">
      <formula>NOT(ISERROR(SEARCH("3- Bajo",K10)))</formula>
    </cfRule>
    <cfRule type="containsText" dxfId="481" priority="133" operator="containsText" text="4- Bajo">
      <formula>NOT(ISERROR(SEARCH("4- Bajo",K10)))</formula>
    </cfRule>
    <cfRule type="containsText" dxfId="480" priority="134" operator="containsText" text="1- Bajo">
      <formula>NOT(ISERROR(SEARCH("1- Bajo",K10)))</formula>
    </cfRule>
  </conditionalFormatting>
  <conditionalFormatting sqref="H10:I10">
    <cfRule type="containsText" dxfId="479" priority="123" operator="containsText" text="3- Moderado">
      <formula>NOT(ISERROR(SEARCH("3- Moderado",H10)))</formula>
    </cfRule>
    <cfRule type="containsText" dxfId="478" priority="124" operator="containsText" text="6- Moderado">
      <formula>NOT(ISERROR(SEARCH("6- Moderado",H10)))</formula>
    </cfRule>
    <cfRule type="containsText" dxfId="477" priority="125" operator="containsText" text="4- Moderado">
      <formula>NOT(ISERROR(SEARCH("4- Moderado",H10)))</formula>
    </cfRule>
    <cfRule type="containsText" dxfId="476" priority="126" operator="containsText" text="3- Bajo">
      <formula>NOT(ISERROR(SEARCH("3- Bajo",H10)))</formula>
    </cfRule>
    <cfRule type="containsText" dxfId="475" priority="127" operator="containsText" text="4- Bajo">
      <formula>NOT(ISERROR(SEARCH("4- Bajo",H10)))</formula>
    </cfRule>
    <cfRule type="containsText" dxfId="474" priority="128" operator="containsText" text="1- Bajo">
      <formula>NOT(ISERROR(SEARCH("1- Bajo",H10)))</formula>
    </cfRule>
  </conditionalFormatting>
  <conditionalFormatting sqref="A10 C10:E10">
    <cfRule type="containsText" dxfId="473" priority="117" operator="containsText" text="3- Moderado">
      <formula>NOT(ISERROR(SEARCH("3- Moderado",A10)))</formula>
    </cfRule>
    <cfRule type="containsText" dxfId="472" priority="118" operator="containsText" text="6- Moderado">
      <formula>NOT(ISERROR(SEARCH("6- Moderado",A10)))</formula>
    </cfRule>
    <cfRule type="containsText" dxfId="471" priority="119" operator="containsText" text="4- Moderado">
      <formula>NOT(ISERROR(SEARCH("4- Moderado",A10)))</formula>
    </cfRule>
    <cfRule type="containsText" dxfId="470" priority="120" operator="containsText" text="3- Bajo">
      <formula>NOT(ISERROR(SEARCH("3- Bajo",A10)))</formula>
    </cfRule>
    <cfRule type="containsText" dxfId="469" priority="121" operator="containsText" text="4- Bajo">
      <formula>NOT(ISERROR(SEARCH("4- Bajo",A10)))</formula>
    </cfRule>
    <cfRule type="containsText" dxfId="468" priority="122" operator="containsText" text="1- Bajo">
      <formula>NOT(ISERROR(SEARCH("1- Bajo",A10)))</formula>
    </cfRule>
  </conditionalFormatting>
  <conditionalFormatting sqref="F10:G10">
    <cfRule type="containsText" dxfId="467" priority="111" operator="containsText" text="3- Moderado">
      <formula>NOT(ISERROR(SEARCH("3- Moderado",F10)))</formula>
    </cfRule>
    <cfRule type="containsText" dxfId="466" priority="112" operator="containsText" text="6- Moderado">
      <formula>NOT(ISERROR(SEARCH("6- Moderado",F10)))</formula>
    </cfRule>
    <cfRule type="containsText" dxfId="465" priority="113" operator="containsText" text="4- Moderado">
      <formula>NOT(ISERROR(SEARCH("4- Moderado",F10)))</formula>
    </cfRule>
    <cfRule type="containsText" dxfId="464" priority="114" operator="containsText" text="3- Bajo">
      <formula>NOT(ISERROR(SEARCH("3- Bajo",F10)))</formula>
    </cfRule>
    <cfRule type="containsText" dxfId="463" priority="115" operator="containsText" text="4- Bajo">
      <formula>NOT(ISERROR(SEARCH("4- Bajo",F10)))</formula>
    </cfRule>
    <cfRule type="containsText" dxfId="462" priority="116" operator="containsText" text="1- Bajo">
      <formula>NOT(ISERROR(SEARCH("1- Bajo",F10)))</formula>
    </cfRule>
  </conditionalFormatting>
  <conditionalFormatting sqref="J10:J14">
    <cfRule type="containsText" dxfId="461" priority="106" operator="containsText" text="Bajo">
      <formula>NOT(ISERROR(SEARCH("Bajo",J10)))</formula>
    </cfRule>
    <cfRule type="containsText" dxfId="460" priority="107" operator="containsText" text="Moderado">
      <formula>NOT(ISERROR(SEARCH("Moderado",J10)))</formula>
    </cfRule>
    <cfRule type="containsText" dxfId="459" priority="108" operator="containsText" text="Alto">
      <formula>NOT(ISERROR(SEARCH("Alto",J10)))</formula>
    </cfRule>
    <cfRule type="containsText" dxfId="458" priority="109" operator="containsText" text="Extremo">
      <formula>NOT(ISERROR(SEARCH("Extremo",J10)))</formula>
    </cfRule>
    <cfRule type="colorScale" priority="110">
      <colorScale>
        <cfvo type="min"/>
        <cfvo type="max"/>
        <color rgb="FFFF7128"/>
        <color rgb="FFFFEF9C"/>
      </colorScale>
    </cfRule>
  </conditionalFormatting>
  <conditionalFormatting sqref="M10:M14">
    <cfRule type="containsText" dxfId="457" priority="81" operator="containsText" text="Moderado">
      <formula>NOT(ISERROR(SEARCH("Moderado",M10)))</formula>
    </cfRule>
    <cfRule type="containsText" dxfId="456" priority="101" operator="containsText" text="Bajo">
      <formula>NOT(ISERROR(SEARCH("Bajo",M10)))</formula>
    </cfRule>
    <cfRule type="containsText" dxfId="455" priority="102" operator="containsText" text="Moderado">
      <formula>NOT(ISERROR(SEARCH("Moderado",M10)))</formula>
    </cfRule>
    <cfRule type="containsText" dxfId="454" priority="103" operator="containsText" text="Alto">
      <formula>NOT(ISERROR(SEARCH("Alto",M10)))</formula>
    </cfRule>
    <cfRule type="containsText" dxfId="453" priority="104" operator="containsText" text="Extremo">
      <formula>NOT(ISERROR(SEARCH("Extremo",M10)))</formula>
    </cfRule>
    <cfRule type="colorScale" priority="105">
      <colorScale>
        <cfvo type="min"/>
        <cfvo type="max"/>
        <color rgb="FFFF7128"/>
        <color rgb="FFFFEF9C"/>
      </colorScale>
    </cfRule>
  </conditionalFormatting>
  <conditionalFormatting sqref="N10">
    <cfRule type="containsText" dxfId="452" priority="95" operator="containsText" text="3- Moderado">
      <formula>NOT(ISERROR(SEARCH("3- Moderado",N10)))</formula>
    </cfRule>
    <cfRule type="containsText" dxfId="451" priority="96" operator="containsText" text="6- Moderado">
      <formula>NOT(ISERROR(SEARCH("6- Moderado",N10)))</formula>
    </cfRule>
    <cfRule type="containsText" dxfId="450" priority="97" operator="containsText" text="4- Moderado">
      <formula>NOT(ISERROR(SEARCH("4- Moderado",N10)))</formula>
    </cfRule>
    <cfRule type="containsText" dxfId="449" priority="98" operator="containsText" text="3- Bajo">
      <formula>NOT(ISERROR(SEARCH("3- Bajo",N10)))</formula>
    </cfRule>
    <cfRule type="containsText" dxfId="448" priority="99" operator="containsText" text="4- Bajo">
      <formula>NOT(ISERROR(SEARCH("4- Bajo",N10)))</formula>
    </cfRule>
    <cfRule type="containsText" dxfId="447" priority="100" operator="containsText" text="1- Bajo">
      <formula>NOT(ISERROR(SEARCH("1- Bajo",N10)))</formula>
    </cfRule>
  </conditionalFormatting>
  <conditionalFormatting sqref="H10:H14">
    <cfRule type="containsText" dxfId="446" priority="82" operator="containsText" text="Muy Alta">
      <formula>NOT(ISERROR(SEARCH("Muy Alta",H10)))</formula>
    </cfRule>
    <cfRule type="containsText" dxfId="445" priority="83" operator="containsText" text="Alta">
      <formula>NOT(ISERROR(SEARCH("Alta",H10)))</formula>
    </cfRule>
    <cfRule type="containsText" dxfId="444" priority="84" operator="containsText" text="Muy Alta">
      <formula>NOT(ISERROR(SEARCH("Muy Alta",H10)))</formula>
    </cfRule>
    <cfRule type="containsText" dxfId="443" priority="89" operator="containsText" text="Muy Baja">
      <formula>NOT(ISERROR(SEARCH("Muy Baja",H10)))</formula>
    </cfRule>
    <cfRule type="containsText" dxfId="442" priority="90" operator="containsText" text="Baja">
      <formula>NOT(ISERROR(SEARCH("Baja",H10)))</formula>
    </cfRule>
    <cfRule type="containsText" dxfId="441" priority="91" operator="containsText" text="Media">
      <formula>NOT(ISERROR(SEARCH("Media",H10)))</formula>
    </cfRule>
    <cfRule type="containsText" dxfId="440" priority="92" operator="containsText" text="Alta">
      <formula>NOT(ISERROR(SEARCH("Alta",H10)))</formula>
    </cfRule>
    <cfRule type="containsText" dxfId="439" priority="94" operator="containsText" text="Muy Alta">
      <formula>NOT(ISERROR(SEARCH("Muy Alta",H10)))</formula>
    </cfRule>
  </conditionalFormatting>
  <conditionalFormatting sqref="I10:I14">
    <cfRule type="containsText" dxfId="438" priority="85" operator="containsText" text="Catastrófico">
      <formula>NOT(ISERROR(SEARCH("Catastrófico",I10)))</formula>
    </cfRule>
    <cfRule type="containsText" dxfId="437" priority="86" operator="containsText" text="Mayor">
      <formula>NOT(ISERROR(SEARCH("Mayor",I10)))</formula>
    </cfRule>
    <cfRule type="containsText" dxfId="436" priority="87" operator="containsText" text="Menor">
      <formula>NOT(ISERROR(SEARCH("Menor",I10)))</formula>
    </cfRule>
    <cfRule type="containsText" dxfId="435" priority="88" operator="containsText" text="Leve">
      <formula>NOT(ISERROR(SEARCH("Leve",I10)))</formula>
    </cfRule>
    <cfRule type="containsText" dxfId="434" priority="93" operator="containsText" text="Moderado">
      <formula>NOT(ISERROR(SEARCH("Moderado",I10)))</formula>
    </cfRule>
  </conditionalFormatting>
  <conditionalFormatting sqref="K10:K14">
    <cfRule type="containsText" dxfId="433" priority="80" operator="containsText" text="Media">
      <formula>NOT(ISERROR(SEARCH("Media",K10)))</formula>
    </cfRule>
  </conditionalFormatting>
  <conditionalFormatting sqref="L10:L14">
    <cfRule type="containsText" dxfId="432" priority="79" operator="containsText" text="Moderado">
      <formula>NOT(ISERROR(SEARCH("Moderado",L10)))</formula>
    </cfRule>
  </conditionalFormatting>
  <conditionalFormatting sqref="J10:J14">
    <cfRule type="containsText" dxfId="431" priority="78" operator="containsText" text="Moderado">
      <formula>NOT(ISERROR(SEARCH("Moderado",J10)))</formula>
    </cfRule>
  </conditionalFormatting>
  <conditionalFormatting sqref="J10:J14">
    <cfRule type="containsText" dxfId="430" priority="76" operator="containsText" text="Bajo">
      <formula>NOT(ISERROR(SEARCH("Bajo",J10)))</formula>
    </cfRule>
    <cfRule type="containsText" dxfId="429" priority="77" operator="containsText" text="Extremo">
      <formula>NOT(ISERROR(SEARCH("Extremo",J10)))</formula>
    </cfRule>
  </conditionalFormatting>
  <conditionalFormatting sqref="K10:K14">
    <cfRule type="containsText" dxfId="428" priority="74" operator="containsText" text="Baja">
      <formula>NOT(ISERROR(SEARCH("Baja",K10)))</formula>
    </cfRule>
    <cfRule type="containsText" dxfId="427" priority="75" operator="containsText" text="Muy Baja">
      <formula>NOT(ISERROR(SEARCH("Muy Baja",K10)))</formula>
    </cfRule>
  </conditionalFormatting>
  <conditionalFormatting sqref="K10:K14">
    <cfRule type="containsText" dxfId="426" priority="72" operator="containsText" text="Muy Alta">
      <formula>NOT(ISERROR(SEARCH("Muy Alta",K10)))</formula>
    </cfRule>
    <cfRule type="containsText" dxfId="425" priority="73" operator="containsText" text="Alta">
      <formula>NOT(ISERROR(SEARCH("Alta",K10)))</formula>
    </cfRule>
  </conditionalFormatting>
  <conditionalFormatting sqref="L10:L14">
    <cfRule type="containsText" dxfId="424" priority="68" operator="containsText" text="Catastrófico">
      <formula>NOT(ISERROR(SEARCH("Catastrófico",L10)))</formula>
    </cfRule>
    <cfRule type="containsText" dxfId="423" priority="69" operator="containsText" text="Mayor">
      <formula>NOT(ISERROR(SEARCH("Mayor",L10)))</formula>
    </cfRule>
    <cfRule type="containsText" dxfId="422" priority="70" operator="containsText" text="Menor">
      <formula>NOT(ISERROR(SEARCH("Menor",L10)))</formula>
    </cfRule>
    <cfRule type="containsText" dxfId="421" priority="71" operator="containsText" text="Leve">
      <formula>NOT(ISERROR(SEARCH("Leve",L10)))</formula>
    </cfRule>
  </conditionalFormatting>
  <conditionalFormatting sqref="K15:L15">
    <cfRule type="containsText" dxfId="420" priority="62" operator="containsText" text="3- Moderado">
      <formula>NOT(ISERROR(SEARCH("3- Moderado",K15)))</formula>
    </cfRule>
    <cfRule type="containsText" dxfId="419" priority="63" operator="containsText" text="6- Moderado">
      <formula>NOT(ISERROR(SEARCH("6- Moderado",K15)))</formula>
    </cfRule>
    <cfRule type="containsText" dxfId="418" priority="64" operator="containsText" text="4- Moderado">
      <formula>NOT(ISERROR(SEARCH("4- Moderado",K15)))</formula>
    </cfRule>
    <cfRule type="containsText" dxfId="417" priority="65" operator="containsText" text="3- Bajo">
      <formula>NOT(ISERROR(SEARCH("3- Bajo",K15)))</formula>
    </cfRule>
    <cfRule type="containsText" dxfId="416" priority="66" operator="containsText" text="4- Bajo">
      <formula>NOT(ISERROR(SEARCH("4- Bajo",K15)))</formula>
    </cfRule>
    <cfRule type="containsText" dxfId="415" priority="67" operator="containsText" text="1- Bajo">
      <formula>NOT(ISERROR(SEARCH("1- Bajo",K15)))</formula>
    </cfRule>
  </conditionalFormatting>
  <conditionalFormatting sqref="H15:I15">
    <cfRule type="containsText" dxfId="414" priority="56" operator="containsText" text="3- Moderado">
      <formula>NOT(ISERROR(SEARCH("3- Moderado",H15)))</formula>
    </cfRule>
    <cfRule type="containsText" dxfId="413" priority="57" operator="containsText" text="6- Moderado">
      <formula>NOT(ISERROR(SEARCH("6- Moderado",H15)))</formula>
    </cfRule>
    <cfRule type="containsText" dxfId="412" priority="58" operator="containsText" text="4- Moderado">
      <formula>NOT(ISERROR(SEARCH("4- Moderado",H15)))</formula>
    </cfRule>
    <cfRule type="containsText" dxfId="411" priority="59" operator="containsText" text="3- Bajo">
      <formula>NOT(ISERROR(SEARCH("3- Bajo",H15)))</formula>
    </cfRule>
    <cfRule type="containsText" dxfId="410" priority="60" operator="containsText" text="4- Bajo">
      <formula>NOT(ISERROR(SEARCH("4- Bajo",H15)))</formula>
    </cfRule>
    <cfRule type="containsText" dxfId="409" priority="61" operator="containsText" text="1- Bajo">
      <formula>NOT(ISERROR(SEARCH("1- Bajo",H15)))</formula>
    </cfRule>
  </conditionalFormatting>
  <conditionalFormatting sqref="A15 C15:E15">
    <cfRule type="containsText" dxfId="408" priority="50" operator="containsText" text="3- Moderado">
      <formula>NOT(ISERROR(SEARCH("3- Moderado",A15)))</formula>
    </cfRule>
    <cfRule type="containsText" dxfId="407" priority="51" operator="containsText" text="6- Moderado">
      <formula>NOT(ISERROR(SEARCH("6- Moderado",A15)))</formula>
    </cfRule>
    <cfRule type="containsText" dxfId="406" priority="52" operator="containsText" text="4- Moderado">
      <formula>NOT(ISERROR(SEARCH("4- Moderado",A15)))</formula>
    </cfRule>
    <cfRule type="containsText" dxfId="405" priority="53" operator="containsText" text="3- Bajo">
      <formula>NOT(ISERROR(SEARCH("3- Bajo",A15)))</formula>
    </cfRule>
    <cfRule type="containsText" dxfId="404" priority="54" operator="containsText" text="4- Bajo">
      <formula>NOT(ISERROR(SEARCH("4- Bajo",A15)))</formula>
    </cfRule>
    <cfRule type="containsText" dxfId="403" priority="55" operator="containsText" text="1- Bajo">
      <formula>NOT(ISERROR(SEARCH("1- Bajo",A15)))</formula>
    </cfRule>
  </conditionalFormatting>
  <conditionalFormatting sqref="F15:G15">
    <cfRule type="containsText" dxfId="402" priority="44" operator="containsText" text="3- Moderado">
      <formula>NOT(ISERROR(SEARCH("3- Moderado",F15)))</formula>
    </cfRule>
    <cfRule type="containsText" dxfId="401" priority="45" operator="containsText" text="6- Moderado">
      <formula>NOT(ISERROR(SEARCH("6- Moderado",F15)))</formula>
    </cfRule>
    <cfRule type="containsText" dxfId="400" priority="46" operator="containsText" text="4- Moderado">
      <formula>NOT(ISERROR(SEARCH("4- Moderado",F15)))</formula>
    </cfRule>
    <cfRule type="containsText" dxfId="399" priority="47" operator="containsText" text="3- Bajo">
      <formula>NOT(ISERROR(SEARCH("3- Bajo",F15)))</formula>
    </cfRule>
    <cfRule type="containsText" dxfId="398" priority="48" operator="containsText" text="4- Bajo">
      <formula>NOT(ISERROR(SEARCH("4- Bajo",F15)))</formula>
    </cfRule>
    <cfRule type="containsText" dxfId="397" priority="49" operator="containsText" text="1- Bajo">
      <formula>NOT(ISERROR(SEARCH("1- Bajo",F15)))</formula>
    </cfRule>
  </conditionalFormatting>
  <conditionalFormatting sqref="J15:J19">
    <cfRule type="containsText" dxfId="396" priority="39" operator="containsText" text="Bajo">
      <formula>NOT(ISERROR(SEARCH("Bajo",J15)))</formula>
    </cfRule>
    <cfRule type="containsText" dxfId="395" priority="40" operator="containsText" text="Moderado">
      <formula>NOT(ISERROR(SEARCH("Moderado",J15)))</formula>
    </cfRule>
    <cfRule type="containsText" dxfId="394" priority="41" operator="containsText" text="Alto">
      <formula>NOT(ISERROR(SEARCH("Alto",J15)))</formula>
    </cfRule>
    <cfRule type="containsText" dxfId="393" priority="42" operator="containsText" text="Extremo">
      <formula>NOT(ISERROR(SEARCH("Extremo",J15)))</formula>
    </cfRule>
    <cfRule type="colorScale" priority="43">
      <colorScale>
        <cfvo type="min"/>
        <cfvo type="max"/>
        <color rgb="FFFF7128"/>
        <color rgb="FFFFEF9C"/>
      </colorScale>
    </cfRule>
  </conditionalFormatting>
  <conditionalFormatting sqref="M15:M19">
    <cfRule type="containsText" dxfId="392" priority="14" operator="containsText" text="Moderado">
      <formula>NOT(ISERROR(SEARCH("Moderado",M15)))</formula>
    </cfRule>
    <cfRule type="containsText" dxfId="391" priority="34" operator="containsText" text="Bajo">
      <formula>NOT(ISERROR(SEARCH("Bajo",M15)))</formula>
    </cfRule>
    <cfRule type="containsText" dxfId="390" priority="35" operator="containsText" text="Moderado">
      <formula>NOT(ISERROR(SEARCH("Moderado",M15)))</formula>
    </cfRule>
    <cfRule type="containsText" dxfId="389" priority="36" operator="containsText" text="Alto">
      <formula>NOT(ISERROR(SEARCH("Alto",M15)))</formula>
    </cfRule>
    <cfRule type="containsText" dxfId="388" priority="37" operator="containsText" text="Extremo">
      <formula>NOT(ISERROR(SEARCH("Extremo",M15)))</formula>
    </cfRule>
    <cfRule type="colorScale" priority="38">
      <colorScale>
        <cfvo type="min"/>
        <cfvo type="max"/>
        <color rgb="FFFF7128"/>
        <color rgb="FFFFEF9C"/>
      </colorScale>
    </cfRule>
  </conditionalFormatting>
  <conditionalFormatting sqref="N15">
    <cfRule type="containsText" dxfId="387" priority="28" operator="containsText" text="3- Moderado">
      <formula>NOT(ISERROR(SEARCH("3- Moderado",N15)))</formula>
    </cfRule>
    <cfRule type="containsText" dxfId="386" priority="29" operator="containsText" text="6- Moderado">
      <formula>NOT(ISERROR(SEARCH("6- Moderado",N15)))</formula>
    </cfRule>
    <cfRule type="containsText" dxfId="385" priority="30" operator="containsText" text="4- Moderado">
      <formula>NOT(ISERROR(SEARCH("4- Moderado",N15)))</formula>
    </cfRule>
    <cfRule type="containsText" dxfId="384" priority="31" operator="containsText" text="3- Bajo">
      <formula>NOT(ISERROR(SEARCH("3- Bajo",N15)))</formula>
    </cfRule>
    <cfRule type="containsText" dxfId="383" priority="32" operator="containsText" text="4- Bajo">
      <formula>NOT(ISERROR(SEARCH("4- Bajo",N15)))</formula>
    </cfRule>
    <cfRule type="containsText" dxfId="382" priority="33" operator="containsText" text="1- Bajo">
      <formula>NOT(ISERROR(SEARCH("1- Bajo",N15)))</formula>
    </cfRule>
  </conditionalFormatting>
  <conditionalFormatting sqref="H15:H19">
    <cfRule type="containsText" dxfId="381" priority="15" operator="containsText" text="Muy Alta">
      <formula>NOT(ISERROR(SEARCH("Muy Alta",H15)))</formula>
    </cfRule>
    <cfRule type="containsText" dxfId="380" priority="16" operator="containsText" text="Alta">
      <formula>NOT(ISERROR(SEARCH("Alta",H15)))</formula>
    </cfRule>
    <cfRule type="containsText" dxfId="379" priority="17" operator="containsText" text="Muy Alta">
      <formula>NOT(ISERROR(SEARCH("Muy Alta",H15)))</formula>
    </cfRule>
    <cfRule type="containsText" dxfId="378" priority="22" operator="containsText" text="Muy Baja">
      <formula>NOT(ISERROR(SEARCH("Muy Baja",H15)))</formula>
    </cfRule>
    <cfRule type="containsText" dxfId="377" priority="23" operator="containsText" text="Baja">
      <formula>NOT(ISERROR(SEARCH("Baja",H15)))</formula>
    </cfRule>
    <cfRule type="containsText" dxfId="376" priority="24" operator="containsText" text="Media">
      <formula>NOT(ISERROR(SEARCH("Media",H15)))</formula>
    </cfRule>
    <cfRule type="containsText" dxfId="375" priority="25" operator="containsText" text="Alta">
      <formula>NOT(ISERROR(SEARCH("Alta",H15)))</formula>
    </cfRule>
    <cfRule type="containsText" dxfId="374" priority="27" operator="containsText" text="Muy Alta">
      <formula>NOT(ISERROR(SEARCH("Muy Alta",H15)))</formula>
    </cfRule>
  </conditionalFormatting>
  <conditionalFormatting sqref="I15:I19">
    <cfRule type="containsText" dxfId="373" priority="18" operator="containsText" text="Catastrófico">
      <formula>NOT(ISERROR(SEARCH("Catastrófico",I15)))</formula>
    </cfRule>
    <cfRule type="containsText" dxfId="372" priority="19" operator="containsText" text="Mayor">
      <formula>NOT(ISERROR(SEARCH("Mayor",I15)))</formula>
    </cfRule>
    <cfRule type="containsText" dxfId="371" priority="20" operator="containsText" text="Menor">
      <formula>NOT(ISERROR(SEARCH("Menor",I15)))</formula>
    </cfRule>
    <cfRule type="containsText" dxfId="370" priority="21" operator="containsText" text="Leve">
      <formula>NOT(ISERROR(SEARCH("Leve",I15)))</formula>
    </cfRule>
    <cfRule type="containsText" dxfId="369" priority="26" operator="containsText" text="Moderado">
      <formula>NOT(ISERROR(SEARCH("Moderado",I15)))</formula>
    </cfRule>
  </conditionalFormatting>
  <conditionalFormatting sqref="K15:K19">
    <cfRule type="containsText" dxfId="368" priority="13" operator="containsText" text="Media">
      <formula>NOT(ISERROR(SEARCH("Media",K15)))</formula>
    </cfRule>
  </conditionalFormatting>
  <conditionalFormatting sqref="L15:L19">
    <cfRule type="containsText" dxfId="367" priority="12" operator="containsText" text="Moderado">
      <formula>NOT(ISERROR(SEARCH("Moderado",L15)))</formula>
    </cfRule>
  </conditionalFormatting>
  <conditionalFormatting sqref="J15:J19">
    <cfRule type="containsText" dxfId="366" priority="11" operator="containsText" text="Moderado">
      <formula>NOT(ISERROR(SEARCH("Moderado",J15)))</formula>
    </cfRule>
  </conditionalFormatting>
  <conditionalFormatting sqref="J15:J19">
    <cfRule type="containsText" dxfId="365" priority="9" operator="containsText" text="Bajo">
      <formula>NOT(ISERROR(SEARCH("Bajo",J15)))</formula>
    </cfRule>
    <cfRule type="containsText" dxfId="364" priority="10" operator="containsText" text="Extremo">
      <formula>NOT(ISERROR(SEARCH("Extremo",J15)))</formula>
    </cfRule>
  </conditionalFormatting>
  <conditionalFormatting sqref="K15:K19">
    <cfRule type="containsText" dxfId="363" priority="7" operator="containsText" text="Baja">
      <formula>NOT(ISERROR(SEARCH("Baja",K15)))</formula>
    </cfRule>
    <cfRule type="containsText" dxfId="362" priority="8" operator="containsText" text="Muy Baja">
      <formula>NOT(ISERROR(SEARCH("Muy Baja",K15)))</formula>
    </cfRule>
  </conditionalFormatting>
  <conditionalFormatting sqref="K15:K19">
    <cfRule type="containsText" dxfId="361" priority="5" operator="containsText" text="Muy Alta">
      <formula>NOT(ISERROR(SEARCH("Muy Alta",K15)))</formula>
    </cfRule>
    <cfRule type="containsText" dxfId="360" priority="6" operator="containsText" text="Alta">
      <formula>NOT(ISERROR(SEARCH("Alta",K15)))</formula>
    </cfRule>
  </conditionalFormatting>
  <conditionalFormatting sqref="L15:L19">
    <cfRule type="containsText" dxfId="359" priority="1" operator="containsText" text="Catastrófico">
      <formula>NOT(ISERROR(SEARCH("Catastrófico",L15)))</formula>
    </cfRule>
    <cfRule type="containsText" dxfId="358" priority="2" operator="containsText" text="Mayor">
      <formula>NOT(ISERROR(SEARCH("Mayor",L15)))</formula>
    </cfRule>
    <cfRule type="containsText" dxfId="357" priority="3" operator="containsText" text="Menor">
      <formula>NOT(ISERROR(SEARCH("Menor",L15)))</formula>
    </cfRule>
    <cfRule type="containsText" dxfId="356" priority="4" operator="containsText" text="Leve">
      <formula>NOT(ISERROR(SEARCH("Leve",L15)))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DCE39-105C-46ED-BD8C-6B82487841E8}">
  <sheetPr>
    <tabColor rgb="FFFF0000"/>
  </sheetPr>
  <dimension ref="A1:JR19"/>
  <sheetViews>
    <sheetView topLeftCell="C10" zoomScale="96" zoomScaleNormal="96" workbookViewId="0">
      <selection activeCell="C15" sqref="C15:C19"/>
    </sheetView>
  </sheetViews>
  <sheetFormatPr baseColWidth="10" defaultColWidth="11.42578125" defaultRowHeight="15"/>
  <cols>
    <col min="1" max="2" width="18.42578125" style="82" customWidth="1"/>
    <col min="3" max="3" width="15.5703125" customWidth="1"/>
    <col min="4" max="4" width="27.5703125" style="82" customWidth="1"/>
    <col min="5" max="5" width="18" style="176" customWidth="1"/>
    <col min="6" max="6" width="40.140625" customWidth="1"/>
    <col min="7" max="7" width="20.42578125" customWidth="1"/>
    <col min="8" max="8" width="10.42578125" style="177" customWidth="1"/>
    <col min="9" max="9" width="11.42578125" style="177" customWidth="1"/>
    <col min="10" max="10" width="10.140625" style="178" customWidth="1"/>
    <col min="11" max="11" width="11.42578125" style="177" customWidth="1"/>
    <col min="12" max="12" width="10.85546875" style="177" customWidth="1"/>
    <col min="13" max="13" width="18.28515625" style="17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3"/>
  </cols>
  <sheetData>
    <row r="1" spans="1:278" s="155" customFormat="1" ht="16.5" customHeight="1">
      <c r="A1" s="484"/>
      <c r="B1" s="485"/>
      <c r="C1" s="485"/>
      <c r="D1" s="615" t="s">
        <v>374</v>
      </c>
      <c r="E1" s="615"/>
      <c r="F1" s="615"/>
      <c r="G1" s="615"/>
      <c r="H1" s="615"/>
      <c r="I1" s="615"/>
      <c r="J1" s="615"/>
      <c r="K1" s="615"/>
      <c r="L1" s="615"/>
      <c r="M1" s="615"/>
      <c r="N1" s="615"/>
      <c r="O1" s="615"/>
      <c r="P1" s="615"/>
      <c r="Q1" s="616"/>
      <c r="R1" s="476" t="s">
        <v>67</v>
      </c>
      <c r="S1" s="476"/>
      <c r="T1" s="476"/>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86"/>
      <c r="B2" s="487"/>
      <c r="C2" s="487"/>
      <c r="D2" s="617"/>
      <c r="E2" s="617"/>
      <c r="F2" s="617"/>
      <c r="G2" s="617"/>
      <c r="H2" s="617"/>
      <c r="I2" s="617"/>
      <c r="J2" s="617"/>
      <c r="K2" s="617"/>
      <c r="L2" s="617"/>
      <c r="M2" s="617"/>
      <c r="N2" s="617"/>
      <c r="O2" s="617"/>
      <c r="P2" s="617"/>
      <c r="Q2" s="618"/>
      <c r="R2" s="476"/>
      <c r="S2" s="476"/>
      <c r="T2" s="476"/>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323"/>
      <c r="D3" s="617"/>
      <c r="E3" s="617"/>
      <c r="F3" s="617"/>
      <c r="G3" s="617"/>
      <c r="H3" s="617"/>
      <c r="I3" s="617"/>
      <c r="J3" s="617"/>
      <c r="K3" s="617"/>
      <c r="L3" s="617"/>
      <c r="M3" s="617"/>
      <c r="N3" s="617"/>
      <c r="O3" s="617"/>
      <c r="P3" s="617"/>
      <c r="Q3" s="618"/>
      <c r="R3" s="476"/>
      <c r="S3" s="476"/>
      <c r="T3" s="476"/>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477" t="s">
        <v>0</v>
      </c>
      <c r="B4" s="478"/>
      <c r="C4" s="479"/>
      <c r="D4" s="480" t="str">
        <f>'Mapa Final'!D4</f>
        <v>Gestion Financiera y Presupuestal</v>
      </c>
      <c r="E4" s="481"/>
      <c r="F4" s="481"/>
      <c r="G4" s="481"/>
      <c r="H4" s="481"/>
      <c r="I4" s="481"/>
      <c r="J4" s="481"/>
      <c r="K4" s="481"/>
      <c r="L4" s="481"/>
      <c r="M4" s="481"/>
      <c r="N4" s="482"/>
      <c r="O4" s="483"/>
      <c r="P4" s="483"/>
      <c r="Q4" s="483"/>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477" t="s">
        <v>1</v>
      </c>
      <c r="B5" s="478"/>
      <c r="C5" s="479"/>
      <c r="D5" s="453" t="str">
        <f>'Mapa Final'!D5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v>
      </c>
      <c r="E5" s="454"/>
      <c r="F5" s="454"/>
      <c r="G5" s="454"/>
      <c r="H5" s="454"/>
      <c r="I5" s="454"/>
      <c r="J5" s="454"/>
      <c r="K5" s="454"/>
      <c r="L5" s="454"/>
      <c r="M5" s="454"/>
      <c r="N5" s="455"/>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477" t="s">
        <v>2</v>
      </c>
      <c r="B6" s="478"/>
      <c r="C6" s="479"/>
      <c r="D6" s="453" t="str">
        <f>'Mapa Final'!D6</f>
        <v>Nivel Seccional</v>
      </c>
      <c r="E6" s="454"/>
      <c r="F6" s="454"/>
      <c r="G6" s="454"/>
      <c r="H6" s="454"/>
      <c r="I6" s="454"/>
      <c r="J6" s="454"/>
      <c r="K6" s="454"/>
      <c r="L6" s="454"/>
      <c r="M6" s="454"/>
      <c r="N6" s="455"/>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3" customFormat="1" ht="40.5" customHeight="1" thickTop="1" thickBot="1">
      <c r="A7" s="610" t="s">
        <v>356</v>
      </c>
      <c r="B7" s="611"/>
      <c r="C7" s="611"/>
      <c r="D7" s="611"/>
      <c r="E7" s="611"/>
      <c r="F7" s="612"/>
      <c r="G7" s="179"/>
      <c r="H7" s="613" t="s">
        <v>357</v>
      </c>
      <c r="I7" s="613"/>
      <c r="J7" s="613"/>
      <c r="K7" s="613" t="s">
        <v>358</v>
      </c>
      <c r="L7" s="613"/>
      <c r="M7" s="613"/>
      <c r="N7" s="614" t="s">
        <v>359</v>
      </c>
      <c r="O7" s="603" t="s">
        <v>360</v>
      </c>
      <c r="P7" s="605" t="s">
        <v>361</v>
      </c>
      <c r="Q7" s="606"/>
      <c r="R7" s="605" t="s">
        <v>362</v>
      </c>
      <c r="S7" s="606"/>
      <c r="T7" s="607" t="s">
        <v>363</v>
      </c>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c r="AW7" s="184"/>
      <c r="AX7" s="184"/>
      <c r="AY7" s="184"/>
      <c r="AZ7" s="184"/>
      <c r="BA7" s="184"/>
      <c r="BB7" s="184"/>
      <c r="BC7" s="184"/>
      <c r="BD7" s="184"/>
      <c r="BE7" s="184"/>
      <c r="BF7" s="184"/>
      <c r="BG7" s="184"/>
      <c r="BH7" s="184"/>
      <c r="BI7" s="184"/>
      <c r="BJ7" s="184"/>
      <c r="BK7" s="184"/>
      <c r="BL7" s="184"/>
      <c r="BM7" s="184"/>
      <c r="BN7" s="184"/>
      <c r="BO7" s="184"/>
      <c r="BP7" s="184"/>
      <c r="BQ7" s="184"/>
      <c r="BR7" s="184"/>
      <c r="BS7" s="184"/>
      <c r="BT7" s="184"/>
      <c r="BU7" s="184"/>
      <c r="BV7" s="184"/>
      <c r="BW7" s="184"/>
      <c r="BX7" s="184"/>
      <c r="BY7" s="184"/>
      <c r="BZ7" s="184"/>
      <c r="CA7" s="184"/>
      <c r="CB7" s="184"/>
      <c r="CC7" s="184"/>
      <c r="CD7" s="184"/>
      <c r="CE7" s="184"/>
      <c r="CF7" s="184"/>
      <c r="CG7" s="184"/>
      <c r="CH7" s="184"/>
      <c r="CI7" s="184"/>
      <c r="CJ7" s="184"/>
      <c r="CK7" s="184"/>
      <c r="CL7" s="184"/>
      <c r="CM7" s="184"/>
      <c r="CN7" s="184"/>
      <c r="CO7" s="184"/>
      <c r="CP7" s="184"/>
      <c r="CQ7" s="184"/>
      <c r="CR7" s="184"/>
      <c r="CS7" s="184"/>
      <c r="CT7" s="184"/>
      <c r="CU7" s="184"/>
      <c r="CV7" s="184"/>
      <c r="CW7" s="184"/>
      <c r="CX7" s="184"/>
      <c r="CY7" s="184"/>
      <c r="CZ7" s="184"/>
      <c r="DA7" s="184"/>
      <c r="DB7" s="184"/>
      <c r="DC7" s="184"/>
      <c r="DD7" s="184"/>
      <c r="DE7" s="184"/>
      <c r="DF7" s="184"/>
      <c r="DG7" s="184"/>
      <c r="DH7" s="184"/>
      <c r="DI7" s="184"/>
      <c r="DJ7" s="184"/>
      <c r="DK7" s="184"/>
      <c r="DL7" s="184"/>
      <c r="DM7" s="184"/>
      <c r="DN7" s="184"/>
      <c r="DO7" s="184"/>
      <c r="DP7" s="184"/>
      <c r="DQ7" s="184"/>
      <c r="DR7" s="184"/>
      <c r="DS7" s="184"/>
      <c r="DT7" s="184"/>
      <c r="DU7" s="184"/>
      <c r="DV7" s="184"/>
      <c r="DW7" s="184"/>
      <c r="DX7" s="184"/>
      <c r="DY7" s="184"/>
      <c r="DZ7" s="184"/>
      <c r="EA7" s="184"/>
      <c r="EB7" s="184"/>
      <c r="EC7" s="184"/>
      <c r="ED7" s="184"/>
      <c r="EE7" s="184"/>
      <c r="EF7" s="184"/>
      <c r="EG7" s="184"/>
      <c r="EH7" s="184"/>
      <c r="EI7" s="184"/>
      <c r="EJ7" s="184"/>
      <c r="EK7" s="184"/>
      <c r="EL7" s="184"/>
      <c r="EM7" s="184"/>
      <c r="EN7" s="184"/>
      <c r="EO7" s="184"/>
      <c r="EP7" s="184"/>
      <c r="EQ7" s="184"/>
      <c r="ER7" s="184"/>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row>
    <row r="8" spans="1:278" s="174" customFormat="1" ht="60.95" customHeight="1" thickTop="1" thickBot="1">
      <c r="A8" s="187" t="s">
        <v>201</v>
      </c>
      <c r="B8" s="187" t="s">
        <v>383</v>
      </c>
      <c r="C8" s="188" t="s">
        <v>8</v>
      </c>
      <c r="D8" s="180" t="s">
        <v>371</v>
      </c>
      <c r="E8" s="324" t="s">
        <v>10</v>
      </c>
      <c r="F8" s="324" t="s">
        <v>11</v>
      </c>
      <c r="G8" s="324" t="s">
        <v>12</v>
      </c>
      <c r="H8" s="181" t="s">
        <v>364</v>
      </c>
      <c r="I8" s="181" t="s">
        <v>38</v>
      </c>
      <c r="J8" s="181" t="s">
        <v>365</v>
      </c>
      <c r="K8" s="181" t="s">
        <v>364</v>
      </c>
      <c r="L8" s="181" t="s">
        <v>366</v>
      </c>
      <c r="M8" s="181" t="s">
        <v>365</v>
      </c>
      <c r="N8" s="614"/>
      <c r="O8" s="604"/>
      <c r="P8" s="182" t="s">
        <v>367</v>
      </c>
      <c r="Q8" s="182" t="s">
        <v>368</v>
      </c>
      <c r="R8" s="182" t="s">
        <v>369</v>
      </c>
      <c r="S8" s="182" t="s">
        <v>370</v>
      </c>
      <c r="T8" s="607"/>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c r="AZ8" s="185"/>
      <c r="BA8" s="185"/>
      <c r="BB8" s="185"/>
      <c r="BC8" s="185"/>
      <c r="BD8" s="185"/>
      <c r="BE8" s="185"/>
      <c r="BF8" s="185"/>
      <c r="BG8" s="185"/>
      <c r="BH8" s="185"/>
      <c r="BI8" s="185"/>
      <c r="BJ8" s="185"/>
      <c r="BK8" s="185"/>
      <c r="BL8" s="185"/>
      <c r="BM8" s="185"/>
      <c r="BN8" s="185"/>
      <c r="BO8" s="185"/>
      <c r="BP8" s="185"/>
      <c r="BQ8" s="185"/>
      <c r="BR8" s="185"/>
      <c r="BS8" s="185"/>
      <c r="BT8" s="185"/>
      <c r="BU8" s="185"/>
      <c r="BV8" s="185"/>
      <c r="BW8" s="185"/>
      <c r="BX8" s="185"/>
      <c r="BY8" s="185"/>
      <c r="BZ8" s="185"/>
      <c r="CA8" s="185"/>
      <c r="CB8" s="185"/>
      <c r="CC8" s="185"/>
      <c r="CD8" s="185"/>
      <c r="CE8" s="185"/>
      <c r="CF8" s="185"/>
      <c r="CG8" s="185"/>
      <c r="CH8" s="185"/>
      <c r="CI8" s="185"/>
      <c r="CJ8" s="185"/>
      <c r="CK8" s="185"/>
      <c r="CL8" s="185"/>
      <c r="CM8" s="185"/>
      <c r="CN8" s="185"/>
      <c r="CO8" s="185"/>
      <c r="CP8" s="185"/>
      <c r="CQ8" s="185"/>
      <c r="CR8" s="185"/>
      <c r="CS8" s="185"/>
      <c r="CT8" s="185"/>
      <c r="CU8" s="185"/>
      <c r="CV8" s="185"/>
      <c r="CW8" s="185"/>
      <c r="CX8" s="185"/>
      <c r="CY8" s="185"/>
      <c r="CZ8" s="185"/>
      <c r="DA8" s="185"/>
      <c r="DB8" s="185"/>
      <c r="DC8" s="185"/>
      <c r="DD8" s="185"/>
      <c r="DE8" s="185"/>
      <c r="DF8" s="185"/>
      <c r="DG8" s="185"/>
      <c r="DH8" s="185"/>
      <c r="DI8" s="185"/>
      <c r="DJ8" s="185"/>
      <c r="DK8" s="185"/>
      <c r="DL8" s="185"/>
      <c r="DM8" s="185"/>
      <c r="DN8" s="185"/>
      <c r="DO8" s="185"/>
      <c r="DP8" s="185"/>
      <c r="DQ8" s="185"/>
      <c r="DR8" s="185"/>
      <c r="DS8" s="185"/>
      <c r="DT8" s="185"/>
      <c r="DU8" s="185"/>
      <c r="DV8" s="185"/>
      <c r="DW8" s="185"/>
      <c r="DX8" s="185"/>
      <c r="DY8" s="185"/>
      <c r="DZ8" s="185"/>
      <c r="EA8" s="185"/>
      <c r="EB8" s="185"/>
      <c r="EC8" s="185"/>
      <c r="ED8" s="185"/>
      <c r="EE8" s="185"/>
      <c r="EF8" s="185"/>
      <c r="EG8" s="185"/>
      <c r="EH8" s="185"/>
      <c r="EI8" s="185"/>
      <c r="EJ8" s="185"/>
      <c r="EK8" s="185"/>
      <c r="EL8" s="185"/>
      <c r="EM8" s="185"/>
      <c r="EN8" s="185"/>
      <c r="EO8" s="185"/>
      <c r="EP8" s="185"/>
      <c r="EQ8" s="185"/>
      <c r="ER8" s="185"/>
      <c r="ES8" s="185"/>
      <c r="ET8" s="185"/>
      <c r="EU8" s="185"/>
      <c r="EV8" s="185"/>
      <c r="EW8" s="185"/>
      <c r="EX8" s="185"/>
      <c r="EY8" s="185"/>
      <c r="EZ8" s="185"/>
      <c r="FA8" s="185"/>
      <c r="FB8" s="185"/>
      <c r="FC8" s="185"/>
      <c r="FD8" s="185"/>
      <c r="FE8" s="185"/>
      <c r="FF8" s="185"/>
      <c r="FG8" s="185"/>
      <c r="FH8" s="185"/>
      <c r="FI8" s="185"/>
      <c r="FJ8" s="185"/>
      <c r="FK8" s="185"/>
      <c r="FL8" s="185"/>
      <c r="FM8" s="185"/>
      <c r="FN8" s="185"/>
      <c r="FO8" s="185"/>
      <c r="FP8" s="185"/>
      <c r="FQ8" s="185"/>
      <c r="FR8" s="185"/>
      <c r="FS8" s="185"/>
      <c r="FT8" s="185"/>
    </row>
    <row r="9" spans="1:278" s="175" customFormat="1" ht="10.5" customHeight="1" thickTop="1" thickBot="1">
      <c r="A9" s="608"/>
      <c r="B9" s="609"/>
      <c r="C9" s="609"/>
      <c r="D9" s="609"/>
      <c r="E9" s="609"/>
      <c r="F9" s="609"/>
      <c r="G9" s="609"/>
      <c r="H9" s="609"/>
      <c r="I9" s="609"/>
      <c r="J9" s="609"/>
      <c r="K9" s="609"/>
      <c r="L9" s="609"/>
      <c r="M9" s="609"/>
      <c r="N9" s="609"/>
      <c r="T9" s="183"/>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186"/>
      <c r="DM9" s="186"/>
      <c r="DN9" s="186"/>
      <c r="DO9" s="186"/>
      <c r="DP9" s="186"/>
      <c r="DQ9" s="186"/>
      <c r="DR9" s="186"/>
      <c r="DS9" s="186"/>
      <c r="DT9" s="186"/>
      <c r="DU9" s="186"/>
      <c r="DV9" s="186"/>
      <c r="DW9" s="186"/>
      <c r="DX9" s="186"/>
      <c r="DY9" s="186"/>
      <c r="DZ9" s="186"/>
      <c r="EA9" s="186"/>
      <c r="EB9" s="186"/>
      <c r="EC9" s="186"/>
      <c r="ED9" s="186"/>
      <c r="EE9" s="186"/>
      <c r="EF9" s="186"/>
      <c r="EG9" s="186"/>
      <c r="EH9" s="186"/>
      <c r="EI9" s="186"/>
      <c r="EJ9" s="186"/>
      <c r="EK9" s="186"/>
      <c r="EL9" s="186"/>
      <c r="EM9" s="186"/>
      <c r="EN9" s="186"/>
      <c r="EO9" s="186"/>
      <c r="EP9" s="186"/>
      <c r="EQ9" s="186"/>
      <c r="ER9" s="186"/>
      <c r="ES9" s="186"/>
      <c r="ET9" s="186"/>
      <c r="EU9" s="186"/>
      <c r="EV9" s="186"/>
      <c r="EW9" s="186"/>
      <c r="EX9" s="186"/>
      <c r="EY9" s="186"/>
      <c r="EZ9" s="186"/>
      <c r="FA9" s="186"/>
      <c r="FB9" s="186"/>
      <c r="FC9" s="186"/>
      <c r="FD9" s="186"/>
      <c r="FE9" s="186"/>
      <c r="FF9" s="186"/>
      <c r="FG9" s="186"/>
      <c r="FH9" s="186"/>
      <c r="FI9" s="186"/>
      <c r="FJ9" s="186"/>
      <c r="FK9" s="186"/>
      <c r="FL9" s="186"/>
      <c r="FM9" s="186"/>
      <c r="FN9" s="186"/>
      <c r="FO9" s="186"/>
      <c r="FP9" s="186"/>
      <c r="FQ9" s="186"/>
      <c r="FR9" s="186"/>
      <c r="FS9" s="186"/>
      <c r="FT9" s="186"/>
    </row>
    <row r="10" spans="1:278">
      <c r="A10" s="564">
        <f>'Mapa Final'!A10</f>
        <v>1</v>
      </c>
      <c r="B10" s="561" t="str">
        <f>'Mapa Final'!B10</f>
        <v>Incumplimiento</v>
      </c>
      <c r="C10" s="573" t="str">
        <f>'Mapa Final'!C10</f>
        <v>Afectación Económica</v>
      </c>
      <c r="D10" s="573" t="str">
        <f>'Mapa Final'!D10</f>
        <v>1.Fallas en el Sistema de SIIF.
2. Demora en la entrega de la información por parte de otras áreas para gestionar los pagos.
3. Falta de recursos para el pago oportuno de las obligaciones.                                            4. Fallas en los portales web de entidades y/o empresas recaudadoras de los pagos exigidos por la Ley y de las obligaciones adquiridas por la Rama.</v>
      </c>
      <c r="E10" s="576" t="str">
        <f>'Mapa Final'!E10</f>
        <v>Vencimiento del plazo de los pagos de nómina, tributarios y de las obligaciones con contratistas.</v>
      </c>
      <c r="F10" s="576" t="str">
        <f>'Mapa Final'!F10</f>
        <v>Posibilidad de Afectación Economica incumplimiento en los pagos de nómina, tributarios y de las obligaciones con contratistas</v>
      </c>
      <c r="G10" s="576" t="str">
        <f>'Mapa Final'!G10</f>
        <v>Fallas Tecnológicas</v>
      </c>
      <c r="H10" s="567" t="str">
        <f>'Mapa Final'!I10</f>
        <v>Muy Alta</v>
      </c>
      <c r="I10" s="591" t="str">
        <f>'Mapa Final'!L10</f>
        <v>Moderado</v>
      </c>
      <c r="J10" s="597" t="str">
        <f>'Mapa Final'!N10</f>
        <v xml:space="preserve">Alto </v>
      </c>
      <c r="K10" s="570" t="str">
        <f>'Mapa Final'!AA10</f>
        <v>Baja</v>
      </c>
      <c r="L10" s="570" t="str">
        <f>'Mapa Final'!AE10</f>
        <v>Moderado</v>
      </c>
      <c r="M10" s="594" t="str">
        <f>'Mapa Final'!AG10</f>
        <v>Moderado</v>
      </c>
      <c r="N10" s="570" t="str">
        <f>'Mapa Final'!AH10</f>
        <v>Aceptar</v>
      </c>
      <c r="O10" s="600" t="s">
        <v>610</v>
      </c>
      <c r="P10" s="582"/>
      <c r="Q10" s="585" t="s">
        <v>179</v>
      </c>
      <c r="R10" s="588">
        <v>45108</v>
      </c>
      <c r="S10" s="588">
        <v>45199</v>
      </c>
      <c r="T10" s="585" t="s">
        <v>604</v>
      </c>
    </row>
    <row r="11" spans="1:278">
      <c r="A11" s="565"/>
      <c r="B11" s="562"/>
      <c r="C11" s="574"/>
      <c r="D11" s="574"/>
      <c r="E11" s="577"/>
      <c r="F11" s="577"/>
      <c r="G11" s="577"/>
      <c r="H11" s="568"/>
      <c r="I11" s="592"/>
      <c r="J11" s="598"/>
      <c r="K11" s="571"/>
      <c r="L11" s="571"/>
      <c r="M11" s="595"/>
      <c r="N11" s="571"/>
      <c r="O11" s="601"/>
      <c r="P11" s="583"/>
      <c r="Q11" s="586"/>
      <c r="R11" s="589"/>
      <c r="S11" s="589"/>
      <c r="T11" s="586"/>
    </row>
    <row r="12" spans="1:278">
      <c r="A12" s="565"/>
      <c r="B12" s="562"/>
      <c r="C12" s="574"/>
      <c r="D12" s="574"/>
      <c r="E12" s="577"/>
      <c r="F12" s="577"/>
      <c r="G12" s="577"/>
      <c r="H12" s="568"/>
      <c r="I12" s="592"/>
      <c r="J12" s="598"/>
      <c r="K12" s="571"/>
      <c r="L12" s="571"/>
      <c r="M12" s="595"/>
      <c r="N12" s="571"/>
      <c r="O12" s="601"/>
      <c r="P12" s="583"/>
      <c r="Q12" s="586"/>
      <c r="R12" s="589"/>
      <c r="S12" s="589"/>
      <c r="T12" s="586"/>
    </row>
    <row r="13" spans="1:278">
      <c r="A13" s="565"/>
      <c r="B13" s="562"/>
      <c r="C13" s="574"/>
      <c r="D13" s="574"/>
      <c r="E13" s="577"/>
      <c r="F13" s="577"/>
      <c r="G13" s="577"/>
      <c r="H13" s="568"/>
      <c r="I13" s="592"/>
      <c r="J13" s="598"/>
      <c r="K13" s="571"/>
      <c r="L13" s="571"/>
      <c r="M13" s="595"/>
      <c r="N13" s="571"/>
      <c r="O13" s="601"/>
      <c r="P13" s="583"/>
      <c r="Q13" s="586"/>
      <c r="R13" s="589"/>
      <c r="S13" s="589"/>
      <c r="T13" s="586"/>
    </row>
    <row r="14" spans="1:278" ht="188.25" customHeight="1" thickBot="1">
      <c r="A14" s="566"/>
      <c r="B14" s="563"/>
      <c r="C14" s="575"/>
      <c r="D14" s="575"/>
      <c r="E14" s="578"/>
      <c r="F14" s="578"/>
      <c r="G14" s="578"/>
      <c r="H14" s="569"/>
      <c r="I14" s="593"/>
      <c r="J14" s="599"/>
      <c r="K14" s="572"/>
      <c r="L14" s="572"/>
      <c r="M14" s="596"/>
      <c r="N14" s="572"/>
      <c r="O14" s="602"/>
      <c r="P14" s="584"/>
      <c r="Q14" s="587"/>
      <c r="R14" s="590"/>
      <c r="S14" s="590"/>
      <c r="T14" s="587"/>
    </row>
    <row r="15" spans="1:278">
      <c r="A15" s="564">
        <f>'Mapa Final'!A14</f>
        <v>2</v>
      </c>
      <c r="B15" s="561" t="str">
        <f>'Mapa Final'!B14</f>
        <v>Inexactitud</v>
      </c>
      <c r="C15" s="573" t="str">
        <f>'Mapa Final'!C14</f>
        <v>Reputacional(Corrupción)</v>
      </c>
      <c r="D15" s="573" t="str">
        <f>'Mapa Final'!D14</f>
        <v>1.Información imprecisa o errónea recibida de terceros y otros procesos.
2. Error en la aplicación de los descuentos tributarios y aplicación de tarifas.
3. Falta de capacitación.                             4. Modificaciones en la normatividad tributaria</v>
      </c>
      <c r="E15" s="576" t="str">
        <f>'Mapa Final'!E14</f>
        <v>Presentación de datos y estimaciones equivocadas o incompletas relacionadas con la información financiera</v>
      </c>
      <c r="F15" s="576" t="str">
        <f>'Mapa Final'!F14</f>
        <v>Posibilidad de inexactitud incumplimiento de metas establecidas debido a la  presentación de datos o estimaciones equivocadas o incompletas relacionadas   con la información financiera</v>
      </c>
      <c r="G15" s="576" t="str">
        <f>'Mapa Final'!G14</f>
        <v>Ejecución y Administración de Procesos</v>
      </c>
      <c r="H15" s="567" t="str">
        <f>'Mapa Final'!I14</f>
        <v>Muy Alta</v>
      </c>
      <c r="I15" s="591" t="str">
        <f>'Mapa Final'!L14</f>
        <v>Moderado</v>
      </c>
      <c r="J15" s="597" t="str">
        <f>'Mapa Final'!N14</f>
        <v xml:space="preserve">Alto </v>
      </c>
      <c r="K15" s="570" t="str">
        <f>'Mapa Final'!AA14</f>
        <v>Muy Baja</v>
      </c>
      <c r="L15" s="570" t="str">
        <f>'Mapa Final'!AE14</f>
        <v>Moderado</v>
      </c>
      <c r="M15" s="594" t="str">
        <f>'Mapa Final'!AG14</f>
        <v>Moderado</v>
      </c>
      <c r="N15" s="570" t="str">
        <f>'Mapa Final'!AH14</f>
        <v>Aceptar</v>
      </c>
      <c r="O15" s="579" t="s">
        <v>605</v>
      </c>
      <c r="P15" s="582"/>
      <c r="Q15" s="585" t="s">
        <v>179</v>
      </c>
      <c r="R15" s="588">
        <v>45108</v>
      </c>
      <c r="S15" s="588">
        <v>45199</v>
      </c>
      <c r="T15" s="585" t="s">
        <v>606</v>
      </c>
    </row>
    <row r="16" spans="1:278">
      <c r="A16" s="565"/>
      <c r="B16" s="562"/>
      <c r="C16" s="574"/>
      <c r="D16" s="574"/>
      <c r="E16" s="577"/>
      <c r="F16" s="577"/>
      <c r="G16" s="577"/>
      <c r="H16" s="568"/>
      <c r="I16" s="592"/>
      <c r="J16" s="598"/>
      <c r="K16" s="571"/>
      <c r="L16" s="571"/>
      <c r="M16" s="595"/>
      <c r="N16" s="571"/>
      <c r="O16" s="580"/>
      <c r="P16" s="583"/>
      <c r="Q16" s="586"/>
      <c r="R16" s="589"/>
      <c r="S16" s="589"/>
      <c r="T16" s="586"/>
    </row>
    <row r="17" spans="1:20">
      <c r="A17" s="565"/>
      <c r="B17" s="562"/>
      <c r="C17" s="574"/>
      <c r="D17" s="574"/>
      <c r="E17" s="577"/>
      <c r="F17" s="577"/>
      <c r="G17" s="577"/>
      <c r="H17" s="568"/>
      <c r="I17" s="592"/>
      <c r="J17" s="598"/>
      <c r="K17" s="571"/>
      <c r="L17" s="571"/>
      <c r="M17" s="595"/>
      <c r="N17" s="571"/>
      <c r="O17" s="580"/>
      <c r="P17" s="583"/>
      <c r="Q17" s="586"/>
      <c r="R17" s="589"/>
      <c r="S17" s="589"/>
      <c r="T17" s="586"/>
    </row>
    <row r="18" spans="1:20">
      <c r="A18" s="565"/>
      <c r="B18" s="562"/>
      <c r="C18" s="574"/>
      <c r="D18" s="574"/>
      <c r="E18" s="577"/>
      <c r="F18" s="577"/>
      <c r="G18" s="577"/>
      <c r="H18" s="568"/>
      <c r="I18" s="592"/>
      <c r="J18" s="598"/>
      <c r="K18" s="571"/>
      <c r="L18" s="571"/>
      <c r="M18" s="595"/>
      <c r="N18" s="571"/>
      <c r="O18" s="580"/>
      <c r="P18" s="583"/>
      <c r="Q18" s="586"/>
      <c r="R18" s="589"/>
      <c r="S18" s="589"/>
      <c r="T18" s="586"/>
    </row>
    <row r="19" spans="1:20" ht="99" customHeight="1" thickBot="1">
      <c r="A19" s="566"/>
      <c r="B19" s="563"/>
      <c r="C19" s="575"/>
      <c r="D19" s="575"/>
      <c r="E19" s="578"/>
      <c r="F19" s="578"/>
      <c r="G19" s="578"/>
      <c r="H19" s="569"/>
      <c r="I19" s="593"/>
      <c r="J19" s="599"/>
      <c r="K19" s="572"/>
      <c r="L19" s="572"/>
      <c r="M19" s="596"/>
      <c r="N19" s="572"/>
      <c r="O19" s="581"/>
      <c r="P19" s="584"/>
      <c r="Q19" s="587"/>
      <c r="R19" s="590"/>
      <c r="S19" s="590"/>
      <c r="T19" s="587"/>
    </row>
  </sheetData>
  <mergeCells count="59">
    <mergeCell ref="T15:T19"/>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20:J1048576 A7:B7">
    <cfRule type="containsText" dxfId="355" priority="177" operator="containsText" text="3- Moderado">
      <formula>NOT(ISERROR(SEARCH("3- Moderado",A7)))</formula>
    </cfRule>
    <cfRule type="containsText" dxfId="354" priority="178" operator="containsText" text="6- Moderado">
      <formula>NOT(ISERROR(SEARCH("6- Moderado",A7)))</formula>
    </cfRule>
    <cfRule type="containsText" dxfId="353" priority="179" operator="containsText" text="4- Moderado">
      <formula>NOT(ISERROR(SEARCH("4- Moderado",A7)))</formula>
    </cfRule>
    <cfRule type="containsText" dxfId="352" priority="180" operator="containsText" text="3- Bajo">
      <formula>NOT(ISERROR(SEARCH("3- Bajo",A7)))</formula>
    </cfRule>
    <cfRule type="containsText" dxfId="351" priority="181" operator="containsText" text="4- Bajo">
      <formula>NOT(ISERROR(SEARCH("4- Bajo",A7)))</formula>
    </cfRule>
    <cfRule type="containsText" dxfId="350" priority="182" operator="containsText" text="1- Bajo">
      <formula>NOT(ISERROR(SEARCH("1- Bajo",A7)))</formula>
    </cfRule>
  </conditionalFormatting>
  <conditionalFormatting sqref="H8:J8">
    <cfRule type="containsText" dxfId="349" priority="170" operator="containsText" text="3- Moderado">
      <formula>NOT(ISERROR(SEARCH("3- Moderado",H8)))</formula>
    </cfRule>
    <cfRule type="containsText" dxfId="348" priority="171" operator="containsText" text="6- Moderado">
      <formula>NOT(ISERROR(SEARCH("6- Moderado",H8)))</formula>
    </cfRule>
    <cfRule type="containsText" dxfId="347" priority="172" operator="containsText" text="4- Moderado">
      <formula>NOT(ISERROR(SEARCH("4- Moderado",H8)))</formula>
    </cfRule>
    <cfRule type="containsText" dxfId="346" priority="173" operator="containsText" text="3- Bajo">
      <formula>NOT(ISERROR(SEARCH("3- Bajo",H8)))</formula>
    </cfRule>
    <cfRule type="containsText" dxfId="345" priority="174" operator="containsText" text="4- Bajo">
      <formula>NOT(ISERROR(SEARCH("4- Bajo",H8)))</formula>
    </cfRule>
    <cfRule type="containsText" dxfId="344" priority="176" operator="containsText" text="1- Bajo">
      <formula>NOT(ISERROR(SEARCH("1- Bajo",H8)))</formula>
    </cfRule>
  </conditionalFormatting>
  <conditionalFormatting sqref="J8 J20:J1048576">
    <cfRule type="containsText" dxfId="343" priority="159" operator="containsText" text="25- Extremo">
      <formula>NOT(ISERROR(SEARCH("25- Extremo",J8)))</formula>
    </cfRule>
    <cfRule type="containsText" dxfId="342" priority="160" operator="containsText" text="20- Extremo">
      <formula>NOT(ISERROR(SEARCH("20- Extremo",J8)))</formula>
    </cfRule>
    <cfRule type="containsText" dxfId="341" priority="161" operator="containsText" text="15- Extremo">
      <formula>NOT(ISERROR(SEARCH("15- Extremo",J8)))</formula>
    </cfRule>
    <cfRule type="containsText" dxfId="340" priority="162" operator="containsText" text="10- Extremo">
      <formula>NOT(ISERROR(SEARCH("10- Extremo",J8)))</formula>
    </cfRule>
    <cfRule type="containsText" dxfId="339" priority="163" operator="containsText" text="5- Extremo">
      <formula>NOT(ISERROR(SEARCH("5- Extremo",J8)))</formula>
    </cfRule>
    <cfRule type="containsText" dxfId="338" priority="164" operator="containsText" text="12- Alto">
      <formula>NOT(ISERROR(SEARCH("12- Alto",J8)))</formula>
    </cfRule>
    <cfRule type="containsText" dxfId="337" priority="165" operator="containsText" text="10- Alto">
      <formula>NOT(ISERROR(SEARCH("10- Alto",J8)))</formula>
    </cfRule>
    <cfRule type="containsText" dxfId="336" priority="166" operator="containsText" text="9- Alto">
      <formula>NOT(ISERROR(SEARCH("9- Alto",J8)))</formula>
    </cfRule>
    <cfRule type="containsText" dxfId="335" priority="167" operator="containsText" text="8- Alto">
      <formula>NOT(ISERROR(SEARCH("8- Alto",J8)))</formula>
    </cfRule>
    <cfRule type="containsText" dxfId="334" priority="168" operator="containsText" text="5- Alto">
      <formula>NOT(ISERROR(SEARCH("5- Alto",J8)))</formula>
    </cfRule>
    <cfRule type="containsText" dxfId="333" priority="169" operator="containsText" text="4- Alto">
      <formula>NOT(ISERROR(SEARCH("4- Alto",J8)))</formula>
    </cfRule>
    <cfRule type="containsText" dxfId="332" priority="175" operator="containsText" text="2- Bajo">
      <formula>NOT(ISERROR(SEARCH("2- Bajo",J8)))</formula>
    </cfRule>
  </conditionalFormatting>
  <conditionalFormatting sqref="B10 B15">
    <cfRule type="containsText" dxfId="331" priority="153" operator="containsText" text="3- Moderado">
      <formula>NOT(ISERROR(SEARCH("3- Moderado",B10)))</formula>
    </cfRule>
    <cfRule type="containsText" dxfId="330" priority="154" operator="containsText" text="6- Moderado">
      <formula>NOT(ISERROR(SEARCH("6- Moderado",B10)))</formula>
    </cfRule>
    <cfRule type="containsText" dxfId="329" priority="155" operator="containsText" text="4- Moderado">
      <formula>NOT(ISERROR(SEARCH("4- Moderado",B10)))</formula>
    </cfRule>
    <cfRule type="containsText" dxfId="328" priority="156" operator="containsText" text="3- Bajo">
      <formula>NOT(ISERROR(SEARCH("3- Bajo",B10)))</formula>
    </cfRule>
    <cfRule type="containsText" dxfId="327" priority="157" operator="containsText" text="4- Bajo">
      <formula>NOT(ISERROR(SEARCH("4- Bajo",B10)))</formula>
    </cfRule>
    <cfRule type="containsText" dxfId="326" priority="158" operator="containsText" text="1- Bajo">
      <formula>NOT(ISERROR(SEARCH("1- Bajo",B10)))</formula>
    </cfRule>
  </conditionalFormatting>
  <conditionalFormatting sqref="K8">
    <cfRule type="containsText" dxfId="325" priority="147" operator="containsText" text="3- Moderado">
      <formula>NOT(ISERROR(SEARCH("3- Moderado",K8)))</formula>
    </cfRule>
    <cfRule type="containsText" dxfId="324" priority="148" operator="containsText" text="6- Moderado">
      <formula>NOT(ISERROR(SEARCH("6- Moderado",K8)))</formula>
    </cfRule>
    <cfRule type="containsText" dxfId="323" priority="149" operator="containsText" text="4- Moderado">
      <formula>NOT(ISERROR(SEARCH("4- Moderado",K8)))</formula>
    </cfRule>
    <cfRule type="containsText" dxfId="322" priority="150" operator="containsText" text="3- Bajo">
      <formula>NOT(ISERROR(SEARCH("3- Bajo",K8)))</formula>
    </cfRule>
    <cfRule type="containsText" dxfId="321" priority="151" operator="containsText" text="4- Bajo">
      <formula>NOT(ISERROR(SEARCH("4- Bajo",K8)))</formula>
    </cfRule>
    <cfRule type="containsText" dxfId="320" priority="152" operator="containsText" text="1- Bajo">
      <formula>NOT(ISERROR(SEARCH("1- Bajo",K8)))</formula>
    </cfRule>
  </conditionalFormatting>
  <conditionalFormatting sqref="L8">
    <cfRule type="containsText" dxfId="319" priority="141" operator="containsText" text="3- Moderado">
      <formula>NOT(ISERROR(SEARCH("3- Moderado",L8)))</formula>
    </cfRule>
    <cfRule type="containsText" dxfId="318" priority="142" operator="containsText" text="6- Moderado">
      <formula>NOT(ISERROR(SEARCH("6- Moderado",L8)))</formula>
    </cfRule>
    <cfRule type="containsText" dxfId="317" priority="143" operator="containsText" text="4- Moderado">
      <formula>NOT(ISERROR(SEARCH("4- Moderado",L8)))</formula>
    </cfRule>
    <cfRule type="containsText" dxfId="316" priority="144" operator="containsText" text="3- Bajo">
      <formula>NOT(ISERROR(SEARCH("3- Bajo",L8)))</formula>
    </cfRule>
    <cfRule type="containsText" dxfId="315" priority="145" operator="containsText" text="4- Bajo">
      <formula>NOT(ISERROR(SEARCH("4- Bajo",L8)))</formula>
    </cfRule>
    <cfRule type="containsText" dxfId="314" priority="146" operator="containsText" text="1- Bajo">
      <formula>NOT(ISERROR(SEARCH("1- Bajo",L8)))</formula>
    </cfRule>
  </conditionalFormatting>
  <conditionalFormatting sqref="M8">
    <cfRule type="containsText" dxfId="313" priority="135" operator="containsText" text="3- Moderado">
      <formula>NOT(ISERROR(SEARCH("3- Moderado",M8)))</formula>
    </cfRule>
    <cfRule type="containsText" dxfId="312" priority="136" operator="containsText" text="6- Moderado">
      <formula>NOT(ISERROR(SEARCH("6- Moderado",M8)))</formula>
    </cfRule>
    <cfRule type="containsText" dxfId="311" priority="137" operator="containsText" text="4- Moderado">
      <formula>NOT(ISERROR(SEARCH("4- Moderado",M8)))</formula>
    </cfRule>
    <cfRule type="containsText" dxfId="310" priority="138" operator="containsText" text="3- Bajo">
      <formula>NOT(ISERROR(SEARCH("3- Bajo",M8)))</formula>
    </cfRule>
    <cfRule type="containsText" dxfId="309" priority="139" operator="containsText" text="4- Bajo">
      <formula>NOT(ISERROR(SEARCH("4- Bajo",M8)))</formula>
    </cfRule>
    <cfRule type="containsText" dxfId="308" priority="140" operator="containsText" text="1- Bajo">
      <formula>NOT(ISERROR(SEARCH("1- Bajo",M8)))</formula>
    </cfRule>
  </conditionalFormatting>
  <conditionalFormatting sqref="K10:L10">
    <cfRule type="containsText" dxfId="307" priority="129" operator="containsText" text="3- Moderado">
      <formula>NOT(ISERROR(SEARCH("3- Moderado",K10)))</formula>
    </cfRule>
    <cfRule type="containsText" dxfId="306" priority="130" operator="containsText" text="6- Moderado">
      <formula>NOT(ISERROR(SEARCH("6- Moderado",K10)))</formula>
    </cfRule>
    <cfRule type="containsText" dxfId="305" priority="131" operator="containsText" text="4- Moderado">
      <formula>NOT(ISERROR(SEARCH("4- Moderado",K10)))</formula>
    </cfRule>
    <cfRule type="containsText" dxfId="304" priority="132" operator="containsText" text="3- Bajo">
      <formula>NOT(ISERROR(SEARCH("3- Bajo",K10)))</formula>
    </cfRule>
    <cfRule type="containsText" dxfId="303" priority="133" operator="containsText" text="4- Bajo">
      <formula>NOT(ISERROR(SEARCH("4- Bajo",K10)))</formula>
    </cfRule>
    <cfRule type="containsText" dxfId="302" priority="134" operator="containsText" text="1- Bajo">
      <formula>NOT(ISERROR(SEARCH("1- Bajo",K10)))</formula>
    </cfRule>
  </conditionalFormatting>
  <conditionalFormatting sqref="H10:I10">
    <cfRule type="containsText" dxfId="301" priority="123" operator="containsText" text="3- Moderado">
      <formula>NOT(ISERROR(SEARCH("3- Moderado",H10)))</formula>
    </cfRule>
    <cfRule type="containsText" dxfId="300" priority="124" operator="containsText" text="6- Moderado">
      <formula>NOT(ISERROR(SEARCH("6- Moderado",H10)))</formula>
    </cfRule>
    <cfRule type="containsText" dxfId="299" priority="125" operator="containsText" text="4- Moderado">
      <formula>NOT(ISERROR(SEARCH("4- Moderado",H10)))</formula>
    </cfRule>
    <cfRule type="containsText" dxfId="298" priority="126" operator="containsText" text="3- Bajo">
      <formula>NOT(ISERROR(SEARCH("3- Bajo",H10)))</formula>
    </cfRule>
    <cfRule type="containsText" dxfId="297" priority="127" operator="containsText" text="4- Bajo">
      <formula>NOT(ISERROR(SEARCH("4- Bajo",H10)))</formula>
    </cfRule>
    <cfRule type="containsText" dxfId="296" priority="128" operator="containsText" text="1- Bajo">
      <formula>NOT(ISERROR(SEARCH("1- Bajo",H10)))</formula>
    </cfRule>
  </conditionalFormatting>
  <conditionalFormatting sqref="A10 C10:E10">
    <cfRule type="containsText" dxfId="295" priority="117" operator="containsText" text="3- Moderado">
      <formula>NOT(ISERROR(SEARCH("3- Moderado",A10)))</formula>
    </cfRule>
    <cfRule type="containsText" dxfId="294" priority="118" operator="containsText" text="6- Moderado">
      <formula>NOT(ISERROR(SEARCH("6- Moderado",A10)))</formula>
    </cfRule>
    <cfRule type="containsText" dxfId="293" priority="119" operator="containsText" text="4- Moderado">
      <formula>NOT(ISERROR(SEARCH("4- Moderado",A10)))</formula>
    </cfRule>
    <cfRule type="containsText" dxfId="292" priority="120" operator="containsText" text="3- Bajo">
      <formula>NOT(ISERROR(SEARCH("3- Bajo",A10)))</formula>
    </cfRule>
    <cfRule type="containsText" dxfId="291" priority="121" operator="containsText" text="4- Bajo">
      <formula>NOT(ISERROR(SEARCH("4- Bajo",A10)))</formula>
    </cfRule>
    <cfRule type="containsText" dxfId="290" priority="122" operator="containsText" text="1- Bajo">
      <formula>NOT(ISERROR(SEARCH("1- Bajo",A10)))</formula>
    </cfRule>
  </conditionalFormatting>
  <conditionalFormatting sqref="F10:G10">
    <cfRule type="containsText" dxfId="289" priority="111" operator="containsText" text="3- Moderado">
      <formula>NOT(ISERROR(SEARCH("3- Moderado",F10)))</formula>
    </cfRule>
    <cfRule type="containsText" dxfId="288" priority="112" operator="containsText" text="6- Moderado">
      <formula>NOT(ISERROR(SEARCH("6- Moderado",F10)))</formula>
    </cfRule>
    <cfRule type="containsText" dxfId="287" priority="113" operator="containsText" text="4- Moderado">
      <formula>NOT(ISERROR(SEARCH("4- Moderado",F10)))</formula>
    </cfRule>
    <cfRule type="containsText" dxfId="286" priority="114" operator="containsText" text="3- Bajo">
      <formula>NOT(ISERROR(SEARCH("3- Bajo",F10)))</formula>
    </cfRule>
    <cfRule type="containsText" dxfId="285" priority="115" operator="containsText" text="4- Bajo">
      <formula>NOT(ISERROR(SEARCH("4- Bajo",F10)))</formula>
    </cfRule>
    <cfRule type="containsText" dxfId="284" priority="116" operator="containsText" text="1- Bajo">
      <formula>NOT(ISERROR(SEARCH("1- Bajo",F10)))</formula>
    </cfRule>
  </conditionalFormatting>
  <conditionalFormatting sqref="J10:J14">
    <cfRule type="containsText" dxfId="283" priority="106" operator="containsText" text="Bajo">
      <formula>NOT(ISERROR(SEARCH("Bajo",J10)))</formula>
    </cfRule>
    <cfRule type="containsText" dxfId="282" priority="107" operator="containsText" text="Moderado">
      <formula>NOT(ISERROR(SEARCH("Moderado",J10)))</formula>
    </cfRule>
    <cfRule type="containsText" dxfId="281" priority="108" operator="containsText" text="Alto">
      <formula>NOT(ISERROR(SEARCH("Alto",J10)))</formula>
    </cfRule>
    <cfRule type="containsText" dxfId="280" priority="109" operator="containsText" text="Extremo">
      <formula>NOT(ISERROR(SEARCH("Extremo",J10)))</formula>
    </cfRule>
    <cfRule type="colorScale" priority="110">
      <colorScale>
        <cfvo type="min"/>
        <cfvo type="max"/>
        <color rgb="FFFF7128"/>
        <color rgb="FFFFEF9C"/>
      </colorScale>
    </cfRule>
  </conditionalFormatting>
  <conditionalFormatting sqref="M10:M14">
    <cfRule type="containsText" dxfId="279" priority="81" operator="containsText" text="Moderado">
      <formula>NOT(ISERROR(SEARCH("Moderado",M10)))</formula>
    </cfRule>
    <cfRule type="containsText" dxfId="278" priority="101" operator="containsText" text="Bajo">
      <formula>NOT(ISERROR(SEARCH("Bajo",M10)))</formula>
    </cfRule>
    <cfRule type="containsText" dxfId="277" priority="102" operator="containsText" text="Moderado">
      <formula>NOT(ISERROR(SEARCH("Moderado",M10)))</formula>
    </cfRule>
    <cfRule type="containsText" dxfId="276" priority="103" operator="containsText" text="Alto">
      <formula>NOT(ISERROR(SEARCH("Alto",M10)))</formula>
    </cfRule>
    <cfRule type="containsText" dxfId="275" priority="104" operator="containsText" text="Extremo">
      <formula>NOT(ISERROR(SEARCH("Extremo",M10)))</formula>
    </cfRule>
    <cfRule type="colorScale" priority="105">
      <colorScale>
        <cfvo type="min"/>
        <cfvo type="max"/>
        <color rgb="FFFF7128"/>
        <color rgb="FFFFEF9C"/>
      </colorScale>
    </cfRule>
  </conditionalFormatting>
  <conditionalFormatting sqref="N10">
    <cfRule type="containsText" dxfId="274" priority="95" operator="containsText" text="3- Moderado">
      <formula>NOT(ISERROR(SEARCH("3- Moderado",N10)))</formula>
    </cfRule>
    <cfRule type="containsText" dxfId="273" priority="96" operator="containsText" text="6- Moderado">
      <formula>NOT(ISERROR(SEARCH("6- Moderado",N10)))</formula>
    </cfRule>
    <cfRule type="containsText" dxfId="272" priority="97" operator="containsText" text="4- Moderado">
      <formula>NOT(ISERROR(SEARCH("4- Moderado",N10)))</formula>
    </cfRule>
    <cfRule type="containsText" dxfId="271" priority="98" operator="containsText" text="3- Bajo">
      <formula>NOT(ISERROR(SEARCH("3- Bajo",N10)))</formula>
    </cfRule>
    <cfRule type="containsText" dxfId="270" priority="99" operator="containsText" text="4- Bajo">
      <formula>NOT(ISERROR(SEARCH("4- Bajo",N10)))</formula>
    </cfRule>
    <cfRule type="containsText" dxfId="269" priority="100" operator="containsText" text="1- Bajo">
      <formula>NOT(ISERROR(SEARCH("1- Bajo",N10)))</formula>
    </cfRule>
  </conditionalFormatting>
  <conditionalFormatting sqref="H10:H14">
    <cfRule type="containsText" dxfId="268" priority="82" operator="containsText" text="Muy Alta">
      <formula>NOT(ISERROR(SEARCH("Muy Alta",H10)))</formula>
    </cfRule>
    <cfRule type="containsText" dxfId="267" priority="83" operator="containsText" text="Alta">
      <formula>NOT(ISERROR(SEARCH("Alta",H10)))</formula>
    </cfRule>
    <cfRule type="containsText" dxfId="266" priority="84" operator="containsText" text="Muy Alta">
      <formula>NOT(ISERROR(SEARCH("Muy Alta",H10)))</formula>
    </cfRule>
    <cfRule type="containsText" dxfId="265" priority="89" operator="containsText" text="Muy Baja">
      <formula>NOT(ISERROR(SEARCH("Muy Baja",H10)))</formula>
    </cfRule>
    <cfRule type="containsText" dxfId="264" priority="90" operator="containsText" text="Baja">
      <formula>NOT(ISERROR(SEARCH("Baja",H10)))</formula>
    </cfRule>
    <cfRule type="containsText" dxfId="263" priority="91" operator="containsText" text="Media">
      <formula>NOT(ISERROR(SEARCH("Media",H10)))</formula>
    </cfRule>
    <cfRule type="containsText" dxfId="262" priority="92" operator="containsText" text="Alta">
      <formula>NOT(ISERROR(SEARCH("Alta",H10)))</formula>
    </cfRule>
    <cfRule type="containsText" dxfId="261" priority="94" operator="containsText" text="Muy Alta">
      <formula>NOT(ISERROR(SEARCH("Muy Alta",H10)))</formula>
    </cfRule>
  </conditionalFormatting>
  <conditionalFormatting sqref="I10:I14">
    <cfRule type="containsText" dxfId="260" priority="85" operator="containsText" text="Catastrófico">
      <formula>NOT(ISERROR(SEARCH("Catastrófico",I10)))</formula>
    </cfRule>
    <cfRule type="containsText" dxfId="259" priority="86" operator="containsText" text="Mayor">
      <formula>NOT(ISERROR(SEARCH("Mayor",I10)))</formula>
    </cfRule>
    <cfRule type="containsText" dxfId="258" priority="87" operator="containsText" text="Menor">
      <formula>NOT(ISERROR(SEARCH("Menor",I10)))</formula>
    </cfRule>
    <cfRule type="containsText" dxfId="257" priority="88" operator="containsText" text="Leve">
      <formula>NOT(ISERROR(SEARCH("Leve",I10)))</formula>
    </cfRule>
    <cfRule type="containsText" dxfId="256" priority="93" operator="containsText" text="Moderado">
      <formula>NOT(ISERROR(SEARCH("Moderado",I10)))</formula>
    </cfRule>
  </conditionalFormatting>
  <conditionalFormatting sqref="K10:K14">
    <cfRule type="containsText" dxfId="255" priority="80" operator="containsText" text="Media">
      <formula>NOT(ISERROR(SEARCH("Media",K10)))</formula>
    </cfRule>
  </conditionalFormatting>
  <conditionalFormatting sqref="L10:L14">
    <cfRule type="containsText" dxfId="254" priority="79" operator="containsText" text="Moderado">
      <formula>NOT(ISERROR(SEARCH("Moderado",L10)))</formula>
    </cfRule>
  </conditionalFormatting>
  <conditionalFormatting sqref="J10:J14">
    <cfRule type="containsText" dxfId="253" priority="78" operator="containsText" text="Moderado">
      <formula>NOT(ISERROR(SEARCH("Moderado",J10)))</formula>
    </cfRule>
  </conditionalFormatting>
  <conditionalFormatting sqref="J10:J14">
    <cfRule type="containsText" dxfId="252" priority="76" operator="containsText" text="Bajo">
      <formula>NOT(ISERROR(SEARCH("Bajo",J10)))</formula>
    </cfRule>
    <cfRule type="containsText" dxfId="251" priority="77" operator="containsText" text="Extremo">
      <formula>NOT(ISERROR(SEARCH("Extremo",J10)))</formula>
    </cfRule>
  </conditionalFormatting>
  <conditionalFormatting sqref="K10:K14">
    <cfRule type="containsText" dxfId="250" priority="74" operator="containsText" text="Baja">
      <formula>NOT(ISERROR(SEARCH("Baja",K10)))</formula>
    </cfRule>
    <cfRule type="containsText" dxfId="249" priority="75" operator="containsText" text="Muy Baja">
      <formula>NOT(ISERROR(SEARCH("Muy Baja",K10)))</formula>
    </cfRule>
  </conditionalFormatting>
  <conditionalFormatting sqref="K10:K14">
    <cfRule type="containsText" dxfId="248" priority="72" operator="containsText" text="Muy Alta">
      <formula>NOT(ISERROR(SEARCH("Muy Alta",K10)))</formula>
    </cfRule>
    <cfRule type="containsText" dxfId="247" priority="73" operator="containsText" text="Alta">
      <formula>NOT(ISERROR(SEARCH("Alta",K10)))</formula>
    </cfRule>
  </conditionalFormatting>
  <conditionalFormatting sqref="L10:L14">
    <cfRule type="containsText" dxfId="246" priority="68" operator="containsText" text="Catastrófico">
      <formula>NOT(ISERROR(SEARCH("Catastrófico",L10)))</formula>
    </cfRule>
    <cfRule type="containsText" dxfId="245" priority="69" operator="containsText" text="Mayor">
      <formula>NOT(ISERROR(SEARCH("Mayor",L10)))</formula>
    </cfRule>
    <cfRule type="containsText" dxfId="244" priority="70" operator="containsText" text="Menor">
      <formula>NOT(ISERROR(SEARCH("Menor",L10)))</formula>
    </cfRule>
    <cfRule type="containsText" dxfId="243" priority="71" operator="containsText" text="Leve">
      <formula>NOT(ISERROR(SEARCH("Leve",L10)))</formula>
    </cfRule>
  </conditionalFormatting>
  <conditionalFormatting sqref="K15:L15">
    <cfRule type="containsText" dxfId="242" priority="62" operator="containsText" text="3- Moderado">
      <formula>NOT(ISERROR(SEARCH("3- Moderado",K15)))</formula>
    </cfRule>
    <cfRule type="containsText" dxfId="241" priority="63" operator="containsText" text="6- Moderado">
      <formula>NOT(ISERROR(SEARCH("6- Moderado",K15)))</formula>
    </cfRule>
    <cfRule type="containsText" dxfId="240" priority="64" operator="containsText" text="4- Moderado">
      <formula>NOT(ISERROR(SEARCH("4- Moderado",K15)))</formula>
    </cfRule>
    <cfRule type="containsText" dxfId="239" priority="65" operator="containsText" text="3- Bajo">
      <formula>NOT(ISERROR(SEARCH("3- Bajo",K15)))</formula>
    </cfRule>
    <cfRule type="containsText" dxfId="238" priority="66" operator="containsText" text="4- Bajo">
      <formula>NOT(ISERROR(SEARCH("4- Bajo",K15)))</formula>
    </cfRule>
    <cfRule type="containsText" dxfId="237" priority="67" operator="containsText" text="1- Bajo">
      <formula>NOT(ISERROR(SEARCH("1- Bajo",K15)))</formula>
    </cfRule>
  </conditionalFormatting>
  <conditionalFormatting sqref="H15:I15">
    <cfRule type="containsText" dxfId="236" priority="56" operator="containsText" text="3- Moderado">
      <formula>NOT(ISERROR(SEARCH("3- Moderado",H15)))</formula>
    </cfRule>
    <cfRule type="containsText" dxfId="235" priority="57" operator="containsText" text="6- Moderado">
      <formula>NOT(ISERROR(SEARCH("6- Moderado",H15)))</formula>
    </cfRule>
    <cfRule type="containsText" dxfId="234" priority="58" operator="containsText" text="4- Moderado">
      <formula>NOT(ISERROR(SEARCH("4- Moderado",H15)))</formula>
    </cfRule>
    <cfRule type="containsText" dxfId="233" priority="59" operator="containsText" text="3- Bajo">
      <formula>NOT(ISERROR(SEARCH("3- Bajo",H15)))</formula>
    </cfRule>
    <cfRule type="containsText" dxfId="232" priority="60" operator="containsText" text="4- Bajo">
      <formula>NOT(ISERROR(SEARCH("4- Bajo",H15)))</formula>
    </cfRule>
    <cfRule type="containsText" dxfId="231" priority="61" operator="containsText" text="1- Bajo">
      <formula>NOT(ISERROR(SEARCH("1- Bajo",H15)))</formula>
    </cfRule>
  </conditionalFormatting>
  <conditionalFormatting sqref="A15 C15:E15">
    <cfRule type="containsText" dxfId="230" priority="50" operator="containsText" text="3- Moderado">
      <formula>NOT(ISERROR(SEARCH("3- Moderado",A15)))</formula>
    </cfRule>
    <cfRule type="containsText" dxfId="229" priority="51" operator="containsText" text="6- Moderado">
      <formula>NOT(ISERROR(SEARCH("6- Moderado",A15)))</formula>
    </cfRule>
    <cfRule type="containsText" dxfId="228" priority="52" operator="containsText" text="4- Moderado">
      <formula>NOT(ISERROR(SEARCH("4- Moderado",A15)))</formula>
    </cfRule>
    <cfRule type="containsText" dxfId="227" priority="53" operator="containsText" text="3- Bajo">
      <formula>NOT(ISERROR(SEARCH("3- Bajo",A15)))</formula>
    </cfRule>
    <cfRule type="containsText" dxfId="226" priority="54" operator="containsText" text="4- Bajo">
      <formula>NOT(ISERROR(SEARCH("4- Bajo",A15)))</formula>
    </cfRule>
    <cfRule type="containsText" dxfId="225" priority="55" operator="containsText" text="1- Bajo">
      <formula>NOT(ISERROR(SEARCH("1- Bajo",A15)))</formula>
    </cfRule>
  </conditionalFormatting>
  <conditionalFormatting sqref="F15:G15">
    <cfRule type="containsText" dxfId="224" priority="44" operator="containsText" text="3- Moderado">
      <formula>NOT(ISERROR(SEARCH("3- Moderado",F15)))</formula>
    </cfRule>
    <cfRule type="containsText" dxfId="223" priority="45" operator="containsText" text="6- Moderado">
      <formula>NOT(ISERROR(SEARCH("6- Moderado",F15)))</formula>
    </cfRule>
    <cfRule type="containsText" dxfId="222" priority="46" operator="containsText" text="4- Moderado">
      <formula>NOT(ISERROR(SEARCH("4- Moderado",F15)))</formula>
    </cfRule>
    <cfRule type="containsText" dxfId="221" priority="47" operator="containsText" text="3- Bajo">
      <formula>NOT(ISERROR(SEARCH("3- Bajo",F15)))</formula>
    </cfRule>
    <cfRule type="containsText" dxfId="220" priority="48" operator="containsText" text="4- Bajo">
      <formula>NOT(ISERROR(SEARCH("4- Bajo",F15)))</formula>
    </cfRule>
    <cfRule type="containsText" dxfId="219" priority="49" operator="containsText" text="1- Bajo">
      <formula>NOT(ISERROR(SEARCH("1- Bajo",F15)))</formula>
    </cfRule>
  </conditionalFormatting>
  <conditionalFormatting sqref="J15:J19">
    <cfRule type="containsText" dxfId="218" priority="39" operator="containsText" text="Bajo">
      <formula>NOT(ISERROR(SEARCH("Bajo",J15)))</formula>
    </cfRule>
    <cfRule type="containsText" dxfId="217" priority="40" operator="containsText" text="Moderado">
      <formula>NOT(ISERROR(SEARCH("Moderado",J15)))</formula>
    </cfRule>
    <cfRule type="containsText" dxfId="216" priority="41" operator="containsText" text="Alto">
      <formula>NOT(ISERROR(SEARCH("Alto",J15)))</formula>
    </cfRule>
    <cfRule type="containsText" dxfId="215" priority="42" operator="containsText" text="Extremo">
      <formula>NOT(ISERROR(SEARCH("Extremo",J15)))</formula>
    </cfRule>
    <cfRule type="colorScale" priority="43">
      <colorScale>
        <cfvo type="min"/>
        <cfvo type="max"/>
        <color rgb="FFFF7128"/>
        <color rgb="FFFFEF9C"/>
      </colorScale>
    </cfRule>
  </conditionalFormatting>
  <conditionalFormatting sqref="M15:M19">
    <cfRule type="containsText" dxfId="214" priority="14" operator="containsText" text="Moderado">
      <formula>NOT(ISERROR(SEARCH("Moderado",M15)))</formula>
    </cfRule>
    <cfRule type="containsText" dxfId="213" priority="34" operator="containsText" text="Bajo">
      <formula>NOT(ISERROR(SEARCH("Bajo",M15)))</formula>
    </cfRule>
    <cfRule type="containsText" dxfId="212" priority="35" operator="containsText" text="Moderado">
      <formula>NOT(ISERROR(SEARCH("Moderado",M15)))</formula>
    </cfRule>
    <cfRule type="containsText" dxfId="211" priority="36" operator="containsText" text="Alto">
      <formula>NOT(ISERROR(SEARCH("Alto",M15)))</formula>
    </cfRule>
    <cfRule type="containsText" dxfId="210" priority="37" operator="containsText" text="Extremo">
      <formula>NOT(ISERROR(SEARCH("Extremo",M15)))</formula>
    </cfRule>
    <cfRule type="colorScale" priority="38">
      <colorScale>
        <cfvo type="min"/>
        <cfvo type="max"/>
        <color rgb="FFFF7128"/>
        <color rgb="FFFFEF9C"/>
      </colorScale>
    </cfRule>
  </conditionalFormatting>
  <conditionalFormatting sqref="N15">
    <cfRule type="containsText" dxfId="209" priority="28" operator="containsText" text="3- Moderado">
      <formula>NOT(ISERROR(SEARCH("3- Moderado",N15)))</formula>
    </cfRule>
    <cfRule type="containsText" dxfId="208" priority="29" operator="containsText" text="6- Moderado">
      <formula>NOT(ISERROR(SEARCH("6- Moderado",N15)))</formula>
    </cfRule>
    <cfRule type="containsText" dxfId="207" priority="30" operator="containsText" text="4- Moderado">
      <formula>NOT(ISERROR(SEARCH("4- Moderado",N15)))</formula>
    </cfRule>
    <cfRule type="containsText" dxfId="206" priority="31" operator="containsText" text="3- Bajo">
      <formula>NOT(ISERROR(SEARCH("3- Bajo",N15)))</formula>
    </cfRule>
    <cfRule type="containsText" dxfId="205" priority="32" operator="containsText" text="4- Bajo">
      <formula>NOT(ISERROR(SEARCH("4- Bajo",N15)))</formula>
    </cfRule>
    <cfRule type="containsText" dxfId="204" priority="33" operator="containsText" text="1- Bajo">
      <formula>NOT(ISERROR(SEARCH("1- Bajo",N15)))</formula>
    </cfRule>
  </conditionalFormatting>
  <conditionalFormatting sqref="H15:H19">
    <cfRule type="containsText" dxfId="203" priority="15" operator="containsText" text="Muy Alta">
      <formula>NOT(ISERROR(SEARCH("Muy Alta",H15)))</formula>
    </cfRule>
    <cfRule type="containsText" dxfId="202" priority="16" operator="containsText" text="Alta">
      <formula>NOT(ISERROR(SEARCH("Alta",H15)))</formula>
    </cfRule>
    <cfRule type="containsText" dxfId="201" priority="17" operator="containsText" text="Muy Alta">
      <formula>NOT(ISERROR(SEARCH("Muy Alta",H15)))</formula>
    </cfRule>
    <cfRule type="containsText" dxfId="200" priority="22" operator="containsText" text="Muy Baja">
      <formula>NOT(ISERROR(SEARCH("Muy Baja",H15)))</formula>
    </cfRule>
    <cfRule type="containsText" dxfId="199" priority="23" operator="containsText" text="Baja">
      <formula>NOT(ISERROR(SEARCH("Baja",H15)))</formula>
    </cfRule>
    <cfRule type="containsText" dxfId="198" priority="24" operator="containsText" text="Media">
      <formula>NOT(ISERROR(SEARCH("Media",H15)))</formula>
    </cfRule>
    <cfRule type="containsText" dxfId="197" priority="25" operator="containsText" text="Alta">
      <formula>NOT(ISERROR(SEARCH("Alta",H15)))</formula>
    </cfRule>
    <cfRule type="containsText" dxfId="196" priority="27" operator="containsText" text="Muy Alta">
      <formula>NOT(ISERROR(SEARCH("Muy Alta",H15)))</formula>
    </cfRule>
  </conditionalFormatting>
  <conditionalFormatting sqref="I15:I19">
    <cfRule type="containsText" dxfId="195" priority="18" operator="containsText" text="Catastrófico">
      <formula>NOT(ISERROR(SEARCH("Catastrófico",I15)))</formula>
    </cfRule>
    <cfRule type="containsText" dxfId="194" priority="19" operator="containsText" text="Mayor">
      <formula>NOT(ISERROR(SEARCH("Mayor",I15)))</formula>
    </cfRule>
    <cfRule type="containsText" dxfId="193" priority="20" operator="containsText" text="Menor">
      <formula>NOT(ISERROR(SEARCH("Menor",I15)))</formula>
    </cfRule>
    <cfRule type="containsText" dxfId="192" priority="21" operator="containsText" text="Leve">
      <formula>NOT(ISERROR(SEARCH("Leve",I15)))</formula>
    </cfRule>
    <cfRule type="containsText" dxfId="191" priority="26" operator="containsText" text="Moderado">
      <formula>NOT(ISERROR(SEARCH("Moderado",I15)))</formula>
    </cfRule>
  </conditionalFormatting>
  <conditionalFormatting sqref="K15:K19">
    <cfRule type="containsText" dxfId="190" priority="13" operator="containsText" text="Media">
      <formula>NOT(ISERROR(SEARCH("Media",K15)))</formula>
    </cfRule>
  </conditionalFormatting>
  <conditionalFormatting sqref="L15:L19">
    <cfRule type="containsText" dxfId="189" priority="12" operator="containsText" text="Moderado">
      <formula>NOT(ISERROR(SEARCH("Moderado",L15)))</formula>
    </cfRule>
  </conditionalFormatting>
  <conditionalFormatting sqref="J15:J19">
    <cfRule type="containsText" dxfId="188" priority="11" operator="containsText" text="Moderado">
      <formula>NOT(ISERROR(SEARCH("Moderado",J15)))</formula>
    </cfRule>
  </conditionalFormatting>
  <conditionalFormatting sqref="J15:J19">
    <cfRule type="containsText" dxfId="187" priority="9" operator="containsText" text="Bajo">
      <formula>NOT(ISERROR(SEARCH("Bajo",J15)))</formula>
    </cfRule>
    <cfRule type="containsText" dxfId="186" priority="10" operator="containsText" text="Extremo">
      <formula>NOT(ISERROR(SEARCH("Extremo",J15)))</formula>
    </cfRule>
  </conditionalFormatting>
  <conditionalFormatting sqref="K15:K19">
    <cfRule type="containsText" dxfId="185" priority="7" operator="containsText" text="Baja">
      <formula>NOT(ISERROR(SEARCH("Baja",K15)))</formula>
    </cfRule>
    <cfRule type="containsText" dxfId="184" priority="8" operator="containsText" text="Muy Baja">
      <formula>NOT(ISERROR(SEARCH("Muy Baja",K15)))</formula>
    </cfRule>
  </conditionalFormatting>
  <conditionalFormatting sqref="K15:K19">
    <cfRule type="containsText" dxfId="183" priority="5" operator="containsText" text="Muy Alta">
      <formula>NOT(ISERROR(SEARCH("Muy Alta",K15)))</formula>
    </cfRule>
    <cfRule type="containsText" dxfId="182" priority="6" operator="containsText" text="Alta">
      <formula>NOT(ISERROR(SEARCH("Alta",K15)))</formula>
    </cfRule>
  </conditionalFormatting>
  <conditionalFormatting sqref="L15:L19">
    <cfRule type="containsText" dxfId="181" priority="1" operator="containsText" text="Catastrófico">
      <formula>NOT(ISERROR(SEARCH("Catastrófico",L15)))</formula>
    </cfRule>
    <cfRule type="containsText" dxfId="180" priority="2" operator="containsText" text="Mayor">
      <formula>NOT(ISERROR(SEARCH("Mayor",L15)))</formula>
    </cfRule>
    <cfRule type="containsText" dxfId="179" priority="3" operator="containsText" text="Menor">
      <formula>NOT(ISERROR(SEARCH("Menor",L15)))</formula>
    </cfRule>
    <cfRule type="containsText" dxfId="178" priority="4" operator="containsText" text="Leve">
      <formula>NOT(ISERROR(SEARCH("Leve",L15)))</formula>
    </cfRule>
  </conditionalFormatting>
  <dataValidations count="7">
    <dataValidation allowBlank="1" showInputMessage="1" showErrorMessage="1" prompt="seleccionar si el responsable de ejecutar las acciones es el nivel central" sqref="Q8" xr:uid="{D0E04E1D-DCAA-4481-807A-E56983BD8CC9}"/>
    <dataValidation allowBlank="1" showInputMessage="1" showErrorMessage="1" prompt="Seleccionar si el responsable es el responsable de las acciones es el nivel central" sqref="P7:P8" xr:uid="{43DB3313-7D72-4AEF-A021-AB8BA798FFCF}"/>
    <dataValidation allowBlank="1" showInputMessage="1" showErrorMessage="1" prompt="Describir las actividades que se van a desarrollar para el proyecto" sqref="O7" xr:uid="{81B7CC6D-966E-4247-A30C-9213D01C8CAC}"/>
    <dataValidation allowBlank="1" showInputMessage="1" showErrorMessage="1" prompt="El grado de afectación puede ser " sqref="I8" xr:uid="{2429FC2F-80DF-4281-9A68-01CACE6D9E01}"/>
    <dataValidation allowBlank="1" showInputMessage="1" showErrorMessage="1" prompt="Que tan factible es que materialize el riesgo?" sqref="H8" xr:uid="{9BDB1560-F99B-461D-913A-96F2C12DB0BF}"/>
    <dataValidation allowBlank="1" showInputMessage="1" showErrorMessage="1" prompt="Registrar qué factor  que ocasina el riesgo: un facot identtficado el contexto._x000a_O  personas, recursos, estilo de direccion , factores externos, , codiciones ambientales" sqref="F8:G8" xr:uid="{4820976E-911D-4EA4-A6A3-A2326AA8588E}"/>
    <dataValidation allowBlank="1" showInputMessage="1" showErrorMessage="1" prompt="Seleccionar el tipo de riesgo teniendo en cuenta que  factor organizaconal afecta. Ver explicacion en hoja " sqref="E8" xr:uid="{87DF56B2-EDCE-45F2-B5F5-B6AE815C382A}"/>
  </dataValidation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37096-ACB7-4A4C-B14B-B352066925AF}">
  <sheetPr>
    <tabColor rgb="FFFF0000"/>
  </sheetPr>
  <dimension ref="A1:JR19"/>
  <sheetViews>
    <sheetView tabSelected="1" topLeftCell="A4" zoomScale="96" zoomScaleNormal="96" workbookViewId="0">
      <selection activeCell="R15" sqref="R15:R19"/>
    </sheetView>
  </sheetViews>
  <sheetFormatPr baseColWidth="10" defaultColWidth="11.42578125" defaultRowHeight="15"/>
  <cols>
    <col min="1" max="2" width="18.42578125" style="82" customWidth="1"/>
    <col min="3" max="3" width="15.5703125" customWidth="1"/>
    <col min="4" max="4" width="27.5703125" style="82" customWidth="1"/>
    <col min="5" max="5" width="18" style="176" customWidth="1"/>
    <col min="6" max="6" width="40.140625" customWidth="1"/>
    <col min="7" max="7" width="20.42578125" customWidth="1"/>
    <col min="8" max="8" width="10.42578125" style="177" customWidth="1"/>
    <col min="9" max="9" width="11.42578125" style="177" customWidth="1"/>
    <col min="10" max="10" width="10.140625" style="178" customWidth="1"/>
    <col min="11" max="11" width="11.42578125" style="177" customWidth="1"/>
    <col min="12" max="12" width="10.85546875" style="177" customWidth="1"/>
    <col min="13" max="13" width="18.28515625" style="17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3"/>
  </cols>
  <sheetData>
    <row r="1" spans="1:278" s="155" customFormat="1" ht="16.5" customHeight="1">
      <c r="A1" s="484"/>
      <c r="B1" s="485"/>
      <c r="C1" s="485"/>
      <c r="D1" s="615" t="s">
        <v>374</v>
      </c>
      <c r="E1" s="615"/>
      <c r="F1" s="615"/>
      <c r="G1" s="615"/>
      <c r="H1" s="615"/>
      <c r="I1" s="615"/>
      <c r="J1" s="615"/>
      <c r="K1" s="615"/>
      <c r="L1" s="615"/>
      <c r="M1" s="615"/>
      <c r="N1" s="615"/>
      <c r="O1" s="615"/>
      <c r="P1" s="615"/>
      <c r="Q1" s="616"/>
      <c r="R1" s="476" t="s">
        <v>67</v>
      </c>
      <c r="S1" s="476"/>
      <c r="T1" s="476"/>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86"/>
      <c r="B2" s="487"/>
      <c r="C2" s="487"/>
      <c r="D2" s="617"/>
      <c r="E2" s="617"/>
      <c r="F2" s="617"/>
      <c r="G2" s="617"/>
      <c r="H2" s="617"/>
      <c r="I2" s="617"/>
      <c r="J2" s="617"/>
      <c r="K2" s="617"/>
      <c r="L2" s="617"/>
      <c r="M2" s="617"/>
      <c r="N2" s="617"/>
      <c r="O2" s="617"/>
      <c r="P2" s="617"/>
      <c r="Q2" s="618"/>
      <c r="R2" s="476"/>
      <c r="S2" s="476"/>
      <c r="T2" s="476"/>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325"/>
      <c r="D3" s="617"/>
      <c r="E3" s="617"/>
      <c r="F3" s="617"/>
      <c r="G3" s="617"/>
      <c r="H3" s="617"/>
      <c r="I3" s="617"/>
      <c r="J3" s="617"/>
      <c r="K3" s="617"/>
      <c r="L3" s="617"/>
      <c r="M3" s="617"/>
      <c r="N3" s="617"/>
      <c r="O3" s="617"/>
      <c r="P3" s="617"/>
      <c r="Q3" s="618"/>
      <c r="R3" s="476"/>
      <c r="S3" s="476"/>
      <c r="T3" s="476"/>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477" t="s">
        <v>0</v>
      </c>
      <c r="B4" s="478"/>
      <c r="C4" s="479"/>
      <c r="D4" s="480" t="str">
        <f>'Mapa Final'!D4</f>
        <v>Gestion Financiera y Presupuestal</v>
      </c>
      <c r="E4" s="481"/>
      <c r="F4" s="481"/>
      <c r="G4" s="481"/>
      <c r="H4" s="481"/>
      <c r="I4" s="481"/>
      <c r="J4" s="481"/>
      <c r="K4" s="481"/>
      <c r="L4" s="481"/>
      <c r="M4" s="481"/>
      <c r="N4" s="482"/>
      <c r="O4" s="483"/>
      <c r="P4" s="483"/>
      <c r="Q4" s="483"/>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477" t="s">
        <v>1</v>
      </c>
      <c r="B5" s="478"/>
      <c r="C5" s="479"/>
      <c r="D5" s="453" t="str">
        <f>'Mapa Final'!D5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Medio Ambiental y Salud y Seguridad en el Trabajo de la Rama Judicial</v>
      </c>
      <c r="E5" s="454"/>
      <c r="F5" s="454"/>
      <c r="G5" s="454"/>
      <c r="H5" s="454"/>
      <c r="I5" s="454"/>
      <c r="J5" s="454"/>
      <c r="K5" s="454"/>
      <c r="L5" s="454"/>
      <c r="M5" s="454"/>
      <c r="N5" s="455"/>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477" t="s">
        <v>2</v>
      </c>
      <c r="B6" s="478"/>
      <c r="C6" s="479"/>
      <c r="D6" s="453" t="str">
        <f>'Mapa Final'!D6</f>
        <v>Nivel Seccional</v>
      </c>
      <c r="E6" s="454"/>
      <c r="F6" s="454"/>
      <c r="G6" s="454"/>
      <c r="H6" s="454"/>
      <c r="I6" s="454"/>
      <c r="J6" s="454"/>
      <c r="K6" s="454"/>
      <c r="L6" s="454"/>
      <c r="M6" s="454"/>
      <c r="N6" s="455"/>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73" customFormat="1" ht="40.5" customHeight="1" thickTop="1" thickBot="1">
      <c r="A7" s="610" t="s">
        <v>356</v>
      </c>
      <c r="B7" s="611"/>
      <c r="C7" s="611"/>
      <c r="D7" s="611"/>
      <c r="E7" s="611"/>
      <c r="F7" s="612"/>
      <c r="G7" s="179"/>
      <c r="H7" s="613" t="s">
        <v>357</v>
      </c>
      <c r="I7" s="613"/>
      <c r="J7" s="613"/>
      <c r="K7" s="613" t="s">
        <v>358</v>
      </c>
      <c r="L7" s="613"/>
      <c r="M7" s="613"/>
      <c r="N7" s="614" t="s">
        <v>359</v>
      </c>
      <c r="O7" s="603" t="s">
        <v>360</v>
      </c>
      <c r="P7" s="605" t="s">
        <v>361</v>
      </c>
      <c r="Q7" s="606"/>
      <c r="R7" s="605" t="s">
        <v>362</v>
      </c>
      <c r="S7" s="606"/>
      <c r="T7" s="607" t="s">
        <v>363</v>
      </c>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c r="AW7" s="184"/>
      <c r="AX7" s="184"/>
      <c r="AY7" s="184"/>
      <c r="AZ7" s="184"/>
      <c r="BA7" s="184"/>
      <c r="BB7" s="184"/>
      <c r="BC7" s="184"/>
      <c r="BD7" s="184"/>
      <c r="BE7" s="184"/>
      <c r="BF7" s="184"/>
      <c r="BG7" s="184"/>
      <c r="BH7" s="184"/>
      <c r="BI7" s="184"/>
      <c r="BJ7" s="184"/>
      <c r="BK7" s="184"/>
      <c r="BL7" s="184"/>
      <c r="BM7" s="184"/>
      <c r="BN7" s="184"/>
      <c r="BO7" s="184"/>
      <c r="BP7" s="184"/>
      <c r="BQ7" s="184"/>
      <c r="BR7" s="184"/>
      <c r="BS7" s="184"/>
      <c r="BT7" s="184"/>
      <c r="BU7" s="184"/>
      <c r="BV7" s="184"/>
      <c r="BW7" s="184"/>
      <c r="BX7" s="184"/>
      <c r="BY7" s="184"/>
      <c r="BZ7" s="184"/>
      <c r="CA7" s="184"/>
      <c r="CB7" s="184"/>
      <c r="CC7" s="184"/>
      <c r="CD7" s="184"/>
      <c r="CE7" s="184"/>
      <c r="CF7" s="184"/>
      <c r="CG7" s="184"/>
      <c r="CH7" s="184"/>
      <c r="CI7" s="184"/>
      <c r="CJ7" s="184"/>
      <c r="CK7" s="184"/>
      <c r="CL7" s="184"/>
      <c r="CM7" s="184"/>
      <c r="CN7" s="184"/>
      <c r="CO7" s="184"/>
      <c r="CP7" s="184"/>
      <c r="CQ7" s="184"/>
      <c r="CR7" s="184"/>
      <c r="CS7" s="184"/>
      <c r="CT7" s="184"/>
      <c r="CU7" s="184"/>
      <c r="CV7" s="184"/>
      <c r="CW7" s="184"/>
      <c r="CX7" s="184"/>
      <c r="CY7" s="184"/>
      <c r="CZ7" s="184"/>
      <c r="DA7" s="184"/>
      <c r="DB7" s="184"/>
      <c r="DC7" s="184"/>
      <c r="DD7" s="184"/>
      <c r="DE7" s="184"/>
      <c r="DF7" s="184"/>
      <c r="DG7" s="184"/>
      <c r="DH7" s="184"/>
      <c r="DI7" s="184"/>
      <c r="DJ7" s="184"/>
      <c r="DK7" s="184"/>
      <c r="DL7" s="184"/>
      <c r="DM7" s="184"/>
      <c r="DN7" s="184"/>
      <c r="DO7" s="184"/>
      <c r="DP7" s="184"/>
      <c r="DQ7" s="184"/>
      <c r="DR7" s="184"/>
      <c r="DS7" s="184"/>
      <c r="DT7" s="184"/>
      <c r="DU7" s="184"/>
      <c r="DV7" s="184"/>
      <c r="DW7" s="184"/>
      <c r="DX7" s="184"/>
      <c r="DY7" s="184"/>
      <c r="DZ7" s="184"/>
      <c r="EA7" s="184"/>
      <c r="EB7" s="184"/>
      <c r="EC7" s="184"/>
      <c r="ED7" s="184"/>
      <c r="EE7" s="184"/>
      <c r="EF7" s="184"/>
      <c r="EG7" s="184"/>
      <c r="EH7" s="184"/>
      <c r="EI7" s="184"/>
      <c r="EJ7" s="184"/>
      <c r="EK7" s="184"/>
      <c r="EL7" s="184"/>
      <c r="EM7" s="184"/>
      <c r="EN7" s="184"/>
      <c r="EO7" s="184"/>
      <c r="EP7" s="184"/>
      <c r="EQ7" s="184"/>
      <c r="ER7" s="184"/>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row>
    <row r="8" spans="1:278" s="174" customFormat="1" ht="60.95" customHeight="1" thickTop="1" thickBot="1">
      <c r="A8" s="187" t="s">
        <v>201</v>
      </c>
      <c r="B8" s="187" t="s">
        <v>383</v>
      </c>
      <c r="C8" s="188" t="s">
        <v>8</v>
      </c>
      <c r="D8" s="180" t="s">
        <v>371</v>
      </c>
      <c r="E8" s="326" t="s">
        <v>10</v>
      </c>
      <c r="F8" s="326" t="s">
        <v>11</v>
      </c>
      <c r="G8" s="326" t="s">
        <v>12</v>
      </c>
      <c r="H8" s="181" t="s">
        <v>364</v>
      </c>
      <c r="I8" s="181" t="s">
        <v>38</v>
      </c>
      <c r="J8" s="181" t="s">
        <v>365</v>
      </c>
      <c r="K8" s="181" t="s">
        <v>364</v>
      </c>
      <c r="L8" s="181" t="s">
        <v>366</v>
      </c>
      <c r="M8" s="181" t="s">
        <v>365</v>
      </c>
      <c r="N8" s="614"/>
      <c r="O8" s="604"/>
      <c r="P8" s="182" t="s">
        <v>367</v>
      </c>
      <c r="Q8" s="182" t="s">
        <v>368</v>
      </c>
      <c r="R8" s="182" t="s">
        <v>369</v>
      </c>
      <c r="S8" s="182" t="s">
        <v>370</v>
      </c>
      <c r="T8" s="607"/>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c r="AZ8" s="185"/>
      <c r="BA8" s="185"/>
      <c r="BB8" s="185"/>
      <c r="BC8" s="185"/>
      <c r="BD8" s="185"/>
      <c r="BE8" s="185"/>
      <c r="BF8" s="185"/>
      <c r="BG8" s="185"/>
      <c r="BH8" s="185"/>
      <c r="BI8" s="185"/>
      <c r="BJ8" s="185"/>
      <c r="BK8" s="185"/>
      <c r="BL8" s="185"/>
      <c r="BM8" s="185"/>
      <c r="BN8" s="185"/>
      <c r="BO8" s="185"/>
      <c r="BP8" s="185"/>
      <c r="BQ8" s="185"/>
      <c r="BR8" s="185"/>
      <c r="BS8" s="185"/>
      <c r="BT8" s="185"/>
      <c r="BU8" s="185"/>
      <c r="BV8" s="185"/>
      <c r="BW8" s="185"/>
      <c r="BX8" s="185"/>
      <c r="BY8" s="185"/>
      <c r="BZ8" s="185"/>
      <c r="CA8" s="185"/>
      <c r="CB8" s="185"/>
      <c r="CC8" s="185"/>
      <c r="CD8" s="185"/>
      <c r="CE8" s="185"/>
      <c r="CF8" s="185"/>
      <c r="CG8" s="185"/>
      <c r="CH8" s="185"/>
      <c r="CI8" s="185"/>
      <c r="CJ8" s="185"/>
      <c r="CK8" s="185"/>
      <c r="CL8" s="185"/>
      <c r="CM8" s="185"/>
      <c r="CN8" s="185"/>
      <c r="CO8" s="185"/>
      <c r="CP8" s="185"/>
      <c r="CQ8" s="185"/>
      <c r="CR8" s="185"/>
      <c r="CS8" s="185"/>
      <c r="CT8" s="185"/>
      <c r="CU8" s="185"/>
      <c r="CV8" s="185"/>
      <c r="CW8" s="185"/>
      <c r="CX8" s="185"/>
      <c r="CY8" s="185"/>
      <c r="CZ8" s="185"/>
      <c r="DA8" s="185"/>
      <c r="DB8" s="185"/>
      <c r="DC8" s="185"/>
      <c r="DD8" s="185"/>
      <c r="DE8" s="185"/>
      <c r="DF8" s="185"/>
      <c r="DG8" s="185"/>
      <c r="DH8" s="185"/>
      <c r="DI8" s="185"/>
      <c r="DJ8" s="185"/>
      <c r="DK8" s="185"/>
      <c r="DL8" s="185"/>
      <c r="DM8" s="185"/>
      <c r="DN8" s="185"/>
      <c r="DO8" s="185"/>
      <c r="DP8" s="185"/>
      <c r="DQ8" s="185"/>
      <c r="DR8" s="185"/>
      <c r="DS8" s="185"/>
      <c r="DT8" s="185"/>
      <c r="DU8" s="185"/>
      <c r="DV8" s="185"/>
      <c r="DW8" s="185"/>
      <c r="DX8" s="185"/>
      <c r="DY8" s="185"/>
      <c r="DZ8" s="185"/>
      <c r="EA8" s="185"/>
      <c r="EB8" s="185"/>
      <c r="EC8" s="185"/>
      <c r="ED8" s="185"/>
      <c r="EE8" s="185"/>
      <c r="EF8" s="185"/>
      <c r="EG8" s="185"/>
      <c r="EH8" s="185"/>
      <c r="EI8" s="185"/>
      <c r="EJ8" s="185"/>
      <c r="EK8" s="185"/>
      <c r="EL8" s="185"/>
      <c r="EM8" s="185"/>
      <c r="EN8" s="185"/>
      <c r="EO8" s="185"/>
      <c r="EP8" s="185"/>
      <c r="EQ8" s="185"/>
      <c r="ER8" s="185"/>
      <c r="ES8" s="185"/>
      <c r="ET8" s="185"/>
      <c r="EU8" s="185"/>
      <c r="EV8" s="185"/>
      <c r="EW8" s="185"/>
      <c r="EX8" s="185"/>
      <c r="EY8" s="185"/>
      <c r="EZ8" s="185"/>
      <c r="FA8" s="185"/>
      <c r="FB8" s="185"/>
      <c r="FC8" s="185"/>
      <c r="FD8" s="185"/>
      <c r="FE8" s="185"/>
      <c r="FF8" s="185"/>
      <c r="FG8" s="185"/>
      <c r="FH8" s="185"/>
      <c r="FI8" s="185"/>
      <c r="FJ8" s="185"/>
      <c r="FK8" s="185"/>
      <c r="FL8" s="185"/>
      <c r="FM8" s="185"/>
      <c r="FN8" s="185"/>
      <c r="FO8" s="185"/>
      <c r="FP8" s="185"/>
      <c r="FQ8" s="185"/>
      <c r="FR8" s="185"/>
      <c r="FS8" s="185"/>
      <c r="FT8" s="185"/>
    </row>
    <row r="9" spans="1:278" s="175" customFormat="1" ht="10.5" customHeight="1" thickTop="1" thickBot="1">
      <c r="A9" s="608"/>
      <c r="B9" s="609"/>
      <c r="C9" s="609"/>
      <c r="D9" s="609"/>
      <c r="E9" s="609"/>
      <c r="F9" s="609"/>
      <c r="G9" s="609"/>
      <c r="H9" s="609"/>
      <c r="I9" s="609"/>
      <c r="J9" s="609"/>
      <c r="K9" s="609"/>
      <c r="L9" s="609"/>
      <c r="M9" s="609"/>
      <c r="N9" s="609"/>
      <c r="T9" s="183"/>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186"/>
      <c r="DM9" s="186"/>
      <c r="DN9" s="186"/>
      <c r="DO9" s="186"/>
      <c r="DP9" s="186"/>
      <c r="DQ9" s="186"/>
      <c r="DR9" s="186"/>
      <c r="DS9" s="186"/>
      <c r="DT9" s="186"/>
      <c r="DU9" s="186"/>
      <c r="DV9" s="186"/>
      <c r="DW9" s="186"/>
      <c r="DX9" s="186"/>
      <c r="DY9" s="186"/>
      <c r="DZ9" s="186"/>
      <c r="EA9" s="186"/>
      <c r="EB9" s="186"/>
      <c r="EC9" s="186"/>
      <c r="ED9" s="186"/>
      <c r="EE9" s="186"/>
      <c r="EF9" s="186"/>
      <c r="EG9" s="186"/>
      <c r="EH9" s="186"/>
      <c r="EI9" s="186"/>
      <c r="EJ9" s="186"/>
      <c r="EK9" s="186"/>
      <c r="EL9" s="186"/>
      <c r="EM9" s="186"/>
      <c r="EN9" s="186"/>
      <c r="EO9" s="186"/>
      <c r="EP9" s="186"/>
      <c r="EQ9" s="186"/>
      <c r="ER9" s="186"/>
      <c r="ES9" s="186"/>
      <c r="ET9" s="186"/>
      <c r="EU9" s="186"/>
      <c r="EV9" s="186"/>
      <c r="EW9" s="186"/>
      <c r="EX9" s="186"/>
      <c r="EY9" s="186"/>
      <c r="EZ9" s="186"/>
      <c r="FA9" s="186"/>
      <c r="FB9" s="186"/>
      <c r="FC9" s="186"/>
      <c r="FD9" s="186"/>
      <c r="FE9" s="186"/>
      <c r="FF9" s="186"/>
      <c r="FG9" s="186"/>
      <c r="FH9" s="186"/>
      <c r="FI9" s="186"/>
      <c r="FJ9" s="186"/>
      <c r="FK9" s="186"/>
      <c r="FL9" s="186"/>
      <c r="FM9" s="186"/>
      <c r="FN9" s="186"/>
      <c r="FO9" s="186"/>
      <c r="FP9" s="186"/>
      <c r="FQ9" s="186"/>
      <c r="FR9" s="186"/>
      <c r="FS9" s="186"/>
      <c r="FT9" s="186"/>
    </row>
    <row r="10" spans="1:278">
      <c r="A10" s="564">
        <f>'Mapa Final'!A10</f>
        <v>1</v>
      </c>
      <c r="B10" s="561" t="str">
        <f>'Mapa Final'!B10</f>
        <v>Incumplimiento</v>
      </c>
      <c r="C10" s="573" t="str">
        <f>'Mapa Final'!C10</f>
        <v>Afectación Económica</v>
      </c>
      <c r="D10" s="573" t="str">
        <f>'Mapa Final'!D10</f>
        <v>1.Fallas en el Sistema de SIIF.
2. Demora en la entrega de la información por parte de otras áreas para gestionar los pagos.
3. Falta de recursos para el pago oportuno de las obligaciones.                                            4. Fallas en los portales web de entidades y/o empresas recaudadoras de los pagos exigidos por la Ley y de las obligaciones adquiridas por la Rama.</v>
      </c>
      <c r="E10" s="576" t="str">
        <f>'Mapa Final'!E10</f>
        <v>Vencimiento del plazo de los pagos de nómina, tributarios y de las obligaciones con contratistas.</v>
      </c>
      <c r="F10" s="576" t="str">
        <f>'Mapa Final'!F10</f>
        <v>Posibilidad de Afectación Economica incumplimiento en los pagos de nómina, tributarios y de las obligaciones con contratistas</v>
      </c>
      <c r="G10" s="576" t="str">
        <f>'Mapa Final'!G10</f>
        <v>Fallas Tecnológicas</v>
      </c>
      <c r="H10" s="567" t="str">
        <f>'Mapa Final'!I10</f>
        <v>Muy Alta</v>
      </c>
      <c r="I10" s="591" t="str">
        <f>'Mapa Final'!L10</f>
        <v>Moderado</v>
      </c>
      <c r="J10" s="597" t="str">
        <f>'Mapa Final'!N10</f>
        <v xml:space="preserve">Alto </v>
      </c>
      <c r="K10" s="570" t="str">
        <f>'Mapa Final'!AA10</f>
        <v>Baja</v>
      </c>
      <c r="L10" s="570" t="str">
        <f>'Mapa Final'!AE10</f>
        <v>Moderado</v>
      </c>
      <c r="M10" s="594" t="str">
        <f>'Mapa Final'!AG10</f>
        <v>Moderado</v>
      </c>
      <c r="N10" s="570" t="str">
        <f>'Mapa Final'!AH10</f>
        <v>Aceptar</v>
      </c>
      <c r="O10" s="600" t="s">
        <v>610</v>
      </c>
      <c r="P10" s="582"/>
      <c r="Q10" s="585" t="s">
        <v>179</v>
      </c>
      <c r="R10" s="588">
        <v>45200</v>
      </c>
      <c r="S10" s="588">
        <v>45291</v>
      </c>
      <c r="T10" s="585" t="s">
        <v>604</v>
      </c>
    </row>
    <row r="11" spans="1:278">
      <c r="A11" s="565"/>
      <c r="B11" s="562"/>
      <c r="C11" s="574"/>
      <c r="D11" s="574"/>
      <c r="E11" s="577"/>
      <c r="F11" s="577"/>
      <c r="G11" s="577"/>
      <c r="H11" s="568"/>
      <c r="I11" s="592"/>
      <c r="J11" s="598"/>
      <c r="K11" s="571"/>
      <c r="L11" s="571"/>
      <c r="M11" s="595"/>
      <c r="N11" s="571"/>
      <c r="O11" s="601"/>
      <c r="P11" s="583"/>
      <c r="Q11" s="586"/>
      <c r="R11" s="589"/>
      <c r="S11" s="589"/>
      <c r="T11" s="586"/>
    </row>
    <row r="12" spans="1:278">
      <c r="A12" s="565"/>
      <c r="B12" s="562"/>
      <c r="C12" s="574"/>
      <c r="D12" s="574"/>
      <c r="E12" s="577"/>
      <c r="F12" s="577"/>
      <c r="G12" s="577"/>
      <c r="H12" s="568"/>
      <c r="I12" s="592"/>
      <c r="J12" s="598"/>
      <c r="K12" s="571"/>
      <c r="L12" s="571"/>
      <c r="M12" s="595"/>
      <c r="N12" s="571"/>
      <c r="O12" s="601"/>
      <c r="P12" s="583"/>
      <c r="Q12" s="586"/>
      <c r="R12" s="589"/>
      <c r="S12" s="589"/>
      <c r="T12" s="586"/>
    </row>
    <row r="13" spans="1:278">
      <c r="A13" s="565"/>
      <c r="B13" s="562"/>
      <c r="C13" s="574"/>
      <c r="D13" s="574"/>
      <c r="E13" s="577"/>
      <c r="F13" s="577"/>
      <c r="G13" s="577"/>
      <c r="H13" s="568"/>
      <c r="I13" s="592"/>
      <c r="J13" s="598"/>
      <c r="K13" s="571"/>
      <c r="L13" s="571"/>
      <c r="M13" s="595"/>
      <c r="N13" s="571"/>
      <c r="O13" s="601"/>
      <c r="P13" s="583"/>
      <c r="Q13" s="586"/>
      <c r="R13" s="589"/>
      <c r="S13" s="589"/>
      <c r="T13" s="586"/>
    </row>
    <row r="14" spans="1:278" ht="188.25" customHeight="1" thickBot="1">
      <c r="A14" s="566"/>
      <c r="B14" s="563"/>
      <c r="C14" s="575"/>
      <c r="D14" s="575"/>
      <c r="E14" s="578"/>
      <c r="F14" s="578"/>
      <c r="G14" s="578"/>
      <c r="H14" s="569"/>
      <c r="I14" s="593"/>
      <c r="J14" s="599"/>
      <c r="K14" s="572"/>
      <c r="L14" s="572"/>
      <c r="M14" s="596"/>
      <c r="N14" s="572"/>
      <c r="O14" s="602"/>
      <c r="P14" s="584"/>
      <c r="Q14" s="587"/>
      <c r="R14" s="590"/>
      <c r="S14" s="590"/>
      <c r="T14" s="587"/>
    </row>
    <row r="15" spans="1:278">
      <c r="A15" s="564">
        <f>'Mapa Final'!A14</f>
        <v>2</v>
      </c>
      <c r="B15" s="561" t="str">
        <f>'Mapa Final'!B14</f>
        <v>Inexactitud</v>
      </c>
      <c r="C15" s="573" t="str">
        <f>'Mapa Final'!C14</f>
        <v>Reputacional(Corrupción)</v>
      </c>
      <c r="D15" s="573" t="str">
        <f>'Mapa Final'!D14</f>
        <v>1.Información imprecisa o errónea recibida de terceros y otros procesos.
2. Error en la aplicación de los descuentos tributarios y aplicación de tarifas.
3. Falta de capacitación.                             4. Modificaciones en la normatividad tributaria</v>
      </c>
      <c r="E15" s="576" t="str">
        <f>'Mapa Final'!E14</f>
        <v>Presentación de datos y estimaciones equivocadas o incompletas relacionadas con la información financiera</v>
      </c>
      <c r="F15" s="576" t="str">
        <f>'Mapa Final'!F14</f>
        <v>Posibilidad de inexactitud incumplimiento de metas establecidas debido a la  presentación de datos o estimaciones equivocadas o incompletas relacionadas   con la información financiera</v>
      </c>
      <c r="G15" s="576" t="str">
        <f>'Mapa Final'!G14</f>
        <v>Ejecución y Administración de Procesos</v>
      </c>
      <c r="H15" s="567" t="str">
        <f>'Mapa Final'!I14</f>
        <v>Muy Alta</v>
      </c>
      <c r="I15" s="591" t="str">
        <f>'Mapa Final'!L14</f>
        <v>Moderado</v>
      </c>
      <c r="J15" s="597" t="str">
        <f>'Mapa Final'!N14</f>
        <v xml:space="preserve">Alto </v>
      </c>
      <c r="K15" s="570" t="str">
        <f>'Mapa Final'!AA14</f>
        <v>Muy Baja</v>
      </c>
      <c r="L15" s="570" t="str">
        <f>'Mapa Final'!AE14</f>
        <v>Moderado</v>
      </c>
      <c r="M15" s="594" t="str">
        <f>'Mapa Final'!AG14</f>
        <v>Moderado</v>
      </c>
      <c r="N15" s="570" t="str">
        <f>'Mapa Final'!AH14</f>
        <v>Aceptar</v>
      </c>
      <c r="O15" s="579" t="s">
        <v>605</v>
      </c>
      <c r="P15" s="582"/>
      <c r="Q15" s="585" t="s">
        <v>179</v>
      </c>
      <c r="R15" s="588">
        <v>45200</v>
      </c>
      <c r="S15" s="588">
        <v>45291</v>
      </c>
      <c r="T15" s="585" t="s">
        <v>606</v>
      </c>
    </row>
    <row r="16" spans="1:278">
      <c r="A16" s="565"/>
      <c r="B16" s="562"/>
      <c r="C16" s="574"/>
      <c r="D16" s="574"/>
      <c r="E16" s="577"/>
      <c r="F16" s="577"/>
      <c r="G16" s="577"/>
      <c r="H16" s="568"/>
      <c r="I16" s="592"/>
      <c r="J16" s="598"/>
      <c r="K16" s="571"/>
      <c r="L16" s="571"/>
      <c r="M16" s="595"/>
      <c r="N16" s="571"/>
      <c r="O16" s="580"/>
      <c r="P16" s="583"/>
      <c r="Q16" s="586"/>
      <c r="R16" s="589"/>
      <c r="S16" s="589"/>
      <c r="T16" s="586"/>
    </row>
    <row r="17" spans="1:20">
      <c r="A17" s="565"/>
      <c r="B17" s="562"/>
      <c r="C17" s="574"/>
      <c r="D17" s="574"/>
      <c r="E17" s="577"/>
      <c r="F17" s="577"/>
      <c r="G17" s="577"/>
      <c r="H17" s="568"/>
      <c r="I17" s="592"/>
      <c r="J17" s="598"/>
      <c r="K17" s="571"/>
      <c r="L17" s="571"/>
      <c r="M17" s="595"/>
      <c r="N17" s="571"/>
      <c r="O17" s="580"/>
      <c r="P17" s="583"/>
      <c r="Q17" s="586"/>
      <c r="R17" s="589"/>
      <c r="S17" s="589"/>
      <c r="T17" s="586"/>
    </row>
    <row r="18" spans="1:20">
      <c r="A18" s="565"/>
      <c r="B18" s="562"/>
      <c r="C18" s="574"/>
      <c r="D18" s="574"/>
      <c r="E18" s="577"/>
      <c r="F18" s="577"/>
      <c r="G18" s="577"/>
      <c r="H18" s="568"/>
      <c r="I18" s="592"/>
      <c r="J18" s="598"/>
      <c r="K18" s="571"/>
      <c r="L18" s="571"/>
      <c r="M18" s="595"/>
      <c r="N18" s="571"/>
      <c r="O18" s="580"/>
      <c r="P18" s="583"/>
      <c r="Q18" s="586"/>
      <c r="R18" s="589"/>
      <c r="S18" s="589"/>
      <c r="T18" s="586"/>
    </row>
    <row r="19" spans="1:20" ht="99" customHeight="1" thickBot="1">
      <c r="A19" s="566"/>
      <c r="B19" s="563"/>
      <c r="C19" s="575"/>
      <c r="D19" s="575"/>
      <c r="E19" s="578"/>
      <c r="F19" s="578"/>
      <c r="G19" s="578"/>
      <c r="H19" s="569"/>
      <c r="I19" s="593"/>
      <c r="J19" s="599"/>
      <c r="K19" s="572"/>
      <c r="L19" s="572"/>
      <c r="M19" s="596"/>
      <c r="N19" s="572"/>
      <c r="O19" s="581"/>
      <c r="P19" s="584"/>
      <c r="Q19" s="587"/>
      <c r="R19" s="590"/>
      <c r="S19" s="590"/>
      <c r="T19" s="587"/>
    </row>
  </sheetData>
  <mergeCells count="59">
    <mergeCell ref="A1:C2"/>
    <mergeCell ref="D1:Q3"/>
    <mergeCell ref="R1:T3"/>
    <mergeCell ref="A4:C4"/>
    <mergeCell ref="D4:N4"/>
    <mergeCell ref="O4:Q4"/>
    <mergeCell ref="A5:C5"/>
    <mergeCell ref="D5:N5"/>
    <mergeCell ref="A6:C6"/>
    <mergeCell ref="D6:N6"/>
    <mergeCell ref="A7:F7"/>
    <mergeCell ref="H7:J7"/>
    <mergeCell ref="K7:M7"/>
    <mergeCell ref="N7:N8"/>
    <mergeCell ref="A10:A14"/>
    <mergeCell ref="B10:B14"/>
    <mergeCell ref="C10:C14"/>
    <mergeCell ref="D10:D14"/>
    <mergeCell ref="E10:E14"/>
    <mergeCell ref="O7:O8"/>
    <mergeCell ref="P7:Q7"/>
    <mergeCell ref="R7:S7"/>
    <mergeCell ref="T7:T8"/>
    <mergeCell ref="A9:N9"/>
    <mergeCell ref="Q10:Q14"/>
    <mergeCell ref="F10:F14"/>
    <mergeCell ref="G10:G14"/>
    <mergeCell ref="H10:H14"/>
    <mergeCell ref="I10:I14"/>
    <mergeCell ref="J10:J14"/>
    <mergeCell ref="K10:K14"/>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H15:H19"/>
    <mergeCell ref="I15:I19"/>
    <mergeCell ref="J15:J19"/>
    <mergeCell ref="K15:K19"/>
    <mergeCell ref="L15:L19"/>
    <mergeCell ref="T15:T19"/>
    <mergeCell ref="N15:N19"/>
    <mergeCell ref="O15:O19"/>
    <mergeCell ref="P15:P19"/>
    <mergeCell ref="Q15:Q19"/>
    <mergeCell ref="R15:R19"/>
    <mergeCell ref="S15:S19"/>
  </mergeCells>
  <conditionalFormatting sqref="D8:G8 H7 H20:J1048576 A7:B7">
    <cfRule type="containsText" dxfId="177" priority="177" operator="containsText" text="3- Moderado">
      <formula>NOT(ISERROR(SEARCH("3- Moderado",A7)))</formula>
    </cfRule>
    <cfRule type="containsText" dxfId="176" priority="178" operator="containsText" text="6- Moderado">
      <formula>NOT(ISERROR(SEARCH("6- Moderado",A7)))</formula>
    </cfRule>
    <cfRule type="containsText" dxfId="175" priority="179" operator="containsText" text="4- Moderado">
      <formula>NOT(ISERROR(SEARCH("4- Moderado",A7)))</formula>
    </cfRule>
    <cfRule type="containsText" dxfId="174" priority="180" operator="containsText" text="3- Bajo">
      <formula>NOT(ISERROR(SEARCH("3- Bajo",A7)))</formula>
    </cfRule>
    <cfRule type="containsText" dxfId="173" priority="181" operator="containsText" text="4- Bajo">
      <formula>NOT(ISERROR(SEARCH("4- Bajo",A7)))</formula>
    </cfRule>
    <cfRule type="containsText" dxfId="172" priority="182" operator="containsText" text="1- Bajo">
      <formula>NOT(ISERROR(SEARCH("1- Bajo",A7)))</formula>
    </cfRule>
  </conditionalFormatting>
  <conditionalFormatting sqref="H8:J8">
    <cfRule type="containsText" dxfId="171" priority="170" operator="containsText" text="3- Moderado">
      <formula>NOT(ISERROR(SEARCH("3- Moderado",H8)))</formula>
    </cfRule>
    <cfRule type="containsText" dxfId="170" priority="171" operator="containsText" text="6- Moderado">
      <formula>NOT(ISERROR(SEARCH("6- Moderado",H8)))</formula>
    </cfRule>
    <cfRule type="containsText" dxfId="169" priority="172" operator="containsText" text="4- Moderado">
      <formula>NOT(ISERROR(SEARCH("4- Moderado",H8)))</formula>
    </cfRule>
    <cfRule type="containsText" dxfId="168" priority="173" operator="containsText" text="3- Bajo">
      <formula>NOT(ISERROR(SEARCH("3- Bajo",H8)))</formula>
    </cfRule>
    <cfRule type="containsText" dxfId="167" priority="174" operator="containsText" text="4- Bajo">
      <formula>NOT(ISERROR(SEARCH("4- Bajo",H8)))</formula>
    </cfRule>
    <cfRule type="containsText" dxfId="166" priority="176" operator="containsText" text="1- Bajo">
      <formula>NOT(ISERROR(SEARCH("1- Bajo",H8)))</formula>
    </cfRule>
  </conditionalFormatting>
  <conditionalFormatting sqref="J8 J20:J1048576">
    <cfRule type="containsText" dxfId="165" priority="159" operator="containsText" text="25- Extremo">
      <formula>NOT(ISERROR(SEARCH("25- Extremo",J8)))</formula>
    </cfRule>
    <cfRule type="containsText" dxfId="164" priority="160" operator="containsText" text="20- Extremo">
      <formula>NOT(ISERROR(SEARCH("20- Extremo",J8)))</formula>
    </cfRule>
    <cfRule type="containsText" dxfId="163" priority="161" operator="containsText" text="15- Extremo">
      <formula>NOT(ISERROR(SEARCH("15- Extremo",J8)))</formula>
    </cfRule>
    <cfRule type="containsText" dxfId="162" priority="162" operator="containsText" text="10- Extremo">
      <formula>NOT(ISERROR(SEARCH("10- Extremo",J8)))</formula>
    </cfRule>
    <cfRule type="containsText" dxfId="161" priority="163" operator="containsText" text="5- Extremo">
      <formula>NOT(ISERROR(SEARCH("5- Extremo",J8)))</formula>
    </cfRule>
    <cfRule type="containsText" dxfId="160" priority="164" operator="containsText" text="12- Alto">
      <formula>NOT(ISERROR(SEARCH("12- Alto",J8)))</formula>
    </cfRule>
    <cfRule type="containsText" dxfId="159" priority="165" operator="containsText" text="10- Alto">
      <formula>NOT(ISERROR(SEARCH("10- Alto",J8)))</formula>
    </cfRule>
    <cfRule type="containsText" dxfId="158" priority="166" operator="containsText" text="9- Alto">
      <formula>NOT(ISERROR(SEARCH("9- Alto",J8)))</formula>
    </cfRule>
    <cfRule type="containsText" dxfId="157" priority="167" operator="containsText" text="8- Alto">
      <formula>NOT(ISERROR(SEARCH("8- Alto",J8)))</formula>
    </cfRule>
    <cfRule type="containsText" dxfId="156" priority="168" operator="containsText" text="5- Alto">
      <formula>NOT(ISERROR(SEARCH("5- Alto",J8)))</formula>
    </cfRule>
    <cfRule type="containsText" dxfId="155" priority="169" operator="containsText" text="4- Alto">
      <formula>NOT(ISERROR(SEARCH("4- Alto",J8)))</formula>
    </cfRule>
    <cfRule type="containsText" dxfId="154" priority="175" operator="containsText" text="2- Bajo">
      <formula>NOT(ISERROR(SEARCH("2- Bajo",J8)))</formula>
    </cfRule>
  </conditionalFormatting>
  <conditionalFormatting sqref="B10 B15">
    <cfRule type="containsText" dxfId="153" priority="153" operator="containsText" text="3- Moderado">
      <formula>NOT(ISERROR(SEARCH("3- Moderado",B10)))</formula>
    </cfRule>
    <cfRule type="containsText" dxfId="152" priority="154" operator="containsText" text="6- Moderado">
      <formula>NOT(ISERROR(SEARCH("6- Moderado",B10)))</formula>
    </cfRule>
    <cfRule type="containsText" dxfId="151" priority="155" operator="containsText" text="4- Moderado">
      <formula>NOT(ISERROR(SEARCH("4- Moderado",B10)))</formula>
    </cfRule>
    <cfRule type="containsText" dxfId="150" priority="156" operator="containsText" text="3- Bajo">
      <formula>NOT(ISERROR(SEARCH("3- Bajo",B10)))</formula>
    </cfRule>
    <cfRule type="containsText" dxfId="149" priority="157" operator="containsText" text="4- Bajo">
      <formula>NOT(ISERROR(SEARCH("4- Bajo",B10)))</formula>
    </cfRule>
    <cfRule type="containsText" dxfId="148" priority="158" operator="containsText" text="1- Bajo">
      <formula>NOT(ISERROR(SEARCH("1- Bajo",B10)))</formula>
    </cfRule>
  </conditionalFormatting>
  <conditionalFormatting sqref="K8">
    <cfRule type="containsText" dxfId="147" priority="147" operator="containsText" text="3- Moderado">
      <formula>NOT(ISERROR(SEARCH("3- Moderado",K8)))</formula>
    </cfRule>
    <cfRule type="containsText" dxfId="146" priority="148" operator="containsText" text="6- Moderado">
      <formula>NOT(ISERROR(SEARCH("6- Moderado",K8)))</formula>
    </cfRule>
    <cfRule type="containsText" dxfId="145" priority="149" operator="containsText" text="4- Moderado">
      <formula>NOT(ISERROR(SEARCH("4- Moderado",K8)))</formula>
    </cfRule>
    <cfRule type="containsText" dxfId="144" priority="150" operator="containsText" text="3- Bajo">
      <formula>NOT(ISERROR(SEARCH("3- Bajo",K8)))</formula>
    </cfRule>
    <cfRule type="containsText" dxfId="143" priority="151" operator="containsText" text="4- Bajo">
      <formula>NOT(ISERROR(SEARCH("4- Bajo",K8)))</formula>
    </cfRule>
    <cfRule type="containsText" dxfId="142" priority="152" operator="containsText" text="1- Bajo">
      <formula>NOT(ISERROR(SEARCH("1- Bajo",K8)))</formula>
    </cfRule>
  </conditionalFormatting>
  <conditionalFormatting sqref="L8">
    <cfRule type="containsText" dxfId="141" priority="141" operator="containsText" text="3- Moderado">
      <formula>NOT(ISERROR(SEARCH("3- Moderado",L8)))</formula>
    </cfRule>
    <cfRule type="containsText" dxfId="140" priority="142" operator="containsText" text="6- Moderado">
      <formula>NOT(ISERROR(SEARCH("6- Moderado",L8)))</formula>
    </cfRule>
    <cfRule type="containsText" dxfId="139" priority="143" operator="containsText" text="4- Moderado">
      <formula>NOT(ISERROR(SEARCH("4- Moderado",L8)))</formula>
    </cfRule>
    <cfRule type="containsText" dxfId="138" priority="144" operator="containsText" text="3- Bajo">
      <formula>NOT(ISERROR(SEARCH("3- Bajo",L8)))</formula>
    </cfRule>
    <cfRule type="containsText" dxfId="137" priority="145" operator="containsText" text="4- Bajo">
      <formula>NOT(ISERROR(SEARCH("4- Bajo",L8)))</formula>
    </cfRule>
    <cfRule type="containsText" dxfId="136" priority="146" operator="containsText" text="1- Bajo">
      <formula>NOT(ISERROR(SEARCH("1- Bajo",L8)))</formula>
    </cfRule>
  </conditionalFormatting>
  <conditionalFormatting sqref="M8">
    <cfRule type="containsText" dxfId="135" priority="135" operator="containsText" text="3- Moderado">
      <formula>NOT(ISERROR(SEARCH("3- Moderado",M8)))</formula>
    </cfRule>
    <cfRule type="containsText" dxfId="134" priority="136" operator="containsText" text="6- Moderado">
      <formula>NOT(ISERROR(SEARCH("6- Moderado",M8)))</formula>
    </cfRule>
    <cfRule type="containsText" dxfId="133" priority="137" operator="containsText" text="4- Moderado">
      <formula>NOT(ISERROR(SEARCH("4- Moderado",M8)))</formula>
    </cfRule>
    <cfRule type="containsText" dxfId="132" priority="138" operator="containsText" text="3- Bajo">
      <formula>NOT(ISERROR(SEARCH("3- Bajo",M8)))</formula>
    </cfRule>
    <cfRule type="containsText" dxfId="131" priority="139" operator="containsText" text="4- Bajo">
      <formula>NOT(ISERROR(SEARCH("4- Bajo",M8)))</formula>
    </cfRule>
    <cfRule type="containsText" dxfId="130" priority="140" operator="containsText" text="1- Bajo">
      <formula>NOT(ISERROR(SEARCH("1- Bajo",M8)))</formula>
    </cfRule>
  </conditionalFormatting>
  <conditionalFormatting sqref="K10:L10">
    <cfRule type="containsText" dxfId="129" priority="129" operator="containsText" text="3- Moderado">
      <formula>NOT(ISERROR(SEARCH("3- Moderado",K10)))</formula>
    </cfRule>
    <cfRule type="containsText" dxfId="128" priority="130" operator="containsText" text="6- Moderado">
      <formula>NOT(ISERROR(SEARCH("6- Moderado",K10)))</formula>
    </cfRule>
    <cfRule type="containsText" dxfId="127" priority="131" operator="containsText" text="4- Moderado">
      <formula>NOT(ISERROR(SEARCH("4- Moderado",K10)))</formula>
    </cfRule>
    <cfRule type="containsText" dxfId="126" priority="132" operator="containsText" text="3- Bajo">
      <formula>NOT(ISERROR(SEARCH("3- Bajo",K10)))</formula>
    </cfRule>
    <cfRule type="containsText" dxfId="125" priority="133" operator="containsText" text="4- Bajo">
      <formula>NOT(ISERROR(SEARCH("4- Bajo",K10)))</formula>
    </cfRule>
    <cfRule type="containsText" dxfId="124" priority="134" operator="containsText" text="1- Bajo">
      <formula>NOT(ISERROR(SEARCH("1- Bajo",K10)))</formula>
    </cfRule>
  </conditionalFormatting>
  <conditionalFormatting sqref="H10:I10">
    <cfRule type="containsText" dxfId="123" priority="123" operator="containsText" text="3- Moderado">
      <formula>NOT(ISERROR(SEARCH("3- Moderado",H10)))</formula>
    </cfRule>
    <cfRule type="containsText" dxfId="122" priority="124" operator="containsText" text="6- Moderado">
      <formula>NOT(ISERROR(SEARCH("6- Moderado",H10)))</formula>
    </cfRule>
    <cfRule type="containsText" dxfId="121" priority="125" operator="containsText" text="4- Moderado">
      <formula>NOT(ISERROR(SEARCH("4- Moderado",H10)))</formula>
    </cfRule>
    <cfRule type="containsText" dxfId="120" priority="126" operator="containsText" text="3- Bajo">
      <formula>NOT(ISERROR(SEARCH("3- Bajo",H10)))</formula>
    </cfRule>
    <cfRule type="containsText" dxfId="119" priority="127" operator="containsText" text="4- Bajo">
      <formula>NOT(ISERROR(SEARCH("4- Bajo",H10)))</formula>
    </cfRule>
    <cfRule type="containsText" dxfId="118" priority="128" operator="containsText" text="1- Bajo">
      <formula>NOT(ISERROR(SEARCH("1- Bajo",H10)))</formula>
    </cfRule>
  </conditionalFormatting>
  <conditionalFormatting sqref="A10 C10:E10">
    <cfRule type="containsText" dxfId="117" priority="117" operator="containsText" text="3- Moderado">
      <formula>NOT(ISERROR(SEARCH("3- Moderado",A10)))</formula>
    </cfRule>
    <cfRule type="containsText" dxfId="116" priority="118" operator="containsText" text="6- Moderado">
      <formula>NOT(ISERROR(SEARCH("6- Moderado",A10)))</formula>
    </cfRule>
    <cfRule type="containsText" dxfId="115" priority="119" operator="containsText" text="4- Moderado">
      <formula>NOT(ISERROR(SEARCH("4- Moderado",A10)))</formula>
    </cfRule>
    <cfRule type="containsText" dxfId="114" priority="120" operator="containsText" text="3- Bajo">
      <formula>NOT(ISERROR(SEARCH("3- Bajo",A10)))</formula>
    </cfRule>
    <cfRule type="containsText" dxfId="113" priority="121" operator="containsText" text="4- Bajo">
      <formula>NOT(ISERROR(SEARCH("4- Bajo",A10)))</formula>
    </cfRule>
    <cfRule type="containsText" dxfId="112" priority="122" operator="containsText" text="1- Bajo">
      <formula>NOT(ISERROR(SEARCH("1- Bajo",A10)))</formula>
    </cfRule>
  </conditionalFormatting>
  <conditionalFormatting sqref="F10:G10">
    <cfRule type="containsText" dxfId="111" priority="111" operator="containsText" text="3- Moderado">
      <formula>NOT(ISERROR(SEARCH("3- Moderado",F10)))</formula>
    </cfRule>
    <cfRule type="containsText" dxfId="110" priority="112" operator="containsText" text="6- Moderado">
      <formula>NOT(ISERROR(SEARCH("6- Moderado",F10)))</formula>
    </cfRule>
    <cfRule type="containsText" dxfId="109" priority="113" operator="containsText" text="4- Moderado">
      <formula>NOT(ISERROR(SEARCH("4- Moderado",F10)))</formula>
    </cfRule>
    <cfRule type="containsText" dxfId="108" priority="114" operator="containsText" text="3- Bajo">
      <formula>NOT(ISERROR(SEARCH("3- Bajo",F10)))</formula>
    </cfRule>
    <cfRule type="containsText" dxfId="107" priority="115" operator="containsText" text="4- Bajo">
      <formula>NOT(ISERROR(SEARCH("4- Bajo",F10)))</formula>
    </cfRule>
    <cfRule type="containsText" dxfId="106" priority="116" operator="containsText" text="1- Bajo">
      <formula>NOT(ISERROR(SEARCH("1- Bajo",F10)))</formula>
    </cfRule>
  </conditionalFormatting>
  <conditionalFormatting sqref="J10:J14">
    <cfRule type="containsText" dxfId="105" priority="106" operator="containsText" text="Bajo">
      <formula>NOT(ISERROR(SEARCH("Bajo",J10)))</formula>
    </cfRule>
    <cfRule type="containsText" dxfId="104" priority="107" operator="containsText" text="Moderado">
      <formula>NOT(ISERROR(SEARCH("Moderado",J10)))</formula>
    </cfRule>
    <cfRule type="containsText" dxfId="103" priority="108" operator="containsText" text="Alto">
      <formula>NOT(ISERROR(SEARCH("Alto",J10)))</formula>
    </cfRule>
    <cfRule type="containsText" dxfId="102" priority="109" operator="containsText" text="Extremo">
      <formula>NOT(ISERROR(SEARCH("Extremo",J10)))</formula>
    </cfRule>
    <cfRule type="colorScale" priority="110">
      <colorScale>
        <cfvo type="min"/>
        <cfvo type="max"/>
        <color rgb="FFFF7128"/>
        <color rgb="FFFFEF9C"/>
      </colorScale>
    </cfRule>
  </conditionalFormatting>
  <conditionalFormatting sqref="M10:M14">
    <cfRule type="containsText" dxfId="101" priority="81" operator="containsText" text="Moderado">
      <formula>NOT(ISERROR(SEARCH("Moderado",M10)))</formula>
    </cfRule>
    <cfRule type="containsText" dxfId="100" priority="101" operator="containsText" text="Bajo">
      <formula>NOT(ISERROR(SEARCH("Bajo",M10)))</formula>
    </cfRule>
    <cfRule type="containsText" dxfId="99" priority="102" operator="containsText" text="Moderado">
      <formula>NOT(ISERROR(SEARCH("Moderado",M10)))</formula>
    </cfRule>
    <cfRule type="containsText" dxfId="98" priority="103" operator="containsText" text="Alto">
      <formula>NOT(ISERROR(SEARCH("Alto",M10)))</formula>
    </cfRule>
    <cfRule type="containsText" dxfId="97" priority="104" operator="containsText" text="Extremo">
      <formula>NOT(ISERROR(SEARCH("Extremo",M10)))</formula>
    </cfRule>
    <cfRule type="colorScale" priority="105">
      <colorScale>
        <cfvo type="min"/>
        <cfvo type="max"/>
        <color rgb="FFFF7128"/>
        <color rgb="FFFFEF9C"/>
      </colorScale>
    </cfRule>
  </conditionalFormatting>
  <conditionalFormatting sqref="N10">
    <cfRule type="containsText" dxfId="96" priority="95" operator="containsText" text="3- Moderado">
      <formula>NOT(ISERROR(SEARCH("3- Moderado",N10)))</formula>
    </cfRule>
    <cfRule type="containsText" dxfId="95" priority="96" operator="containsText" text="6- Moderado">
      <formula>NOT(ISERROR(SEARCH("6- Moderado",N10)))</formula>
    </cfRule>
    <cfRule type="containsText" dxfId="94" priority="97" operator="containsText" text="4- Moderado">
      <formula>NOT(ISERROR(SEARCH("4- Moderado",N10)))</formula>
    </cfRule>
    <cfRule type="containsText" dxfId="93" priority="98" operator="containsText" text="3- Bajo">
      <formula>NOT(ISERROR(SEARCH("3- Bajo",N10)))</formula>
    </cfRule>
    <cfRule type="containsText" dxfId="92" priority="99" operator="containsText" text="4- Bajo">
      <formula>NOT(ISERROR(SEARCH("4- Bajo",N10)))</formula>
    </cfRule>
    <cfRule type="containsText" dxfId="91" priority="100" operator="containsText" text="1- Bajo">
      <formula>NOT(ISERROR(SEARCH("1- Bajo",N10)))</formula>
    </cfRule>
  </conditionalFormatting>
  <conditionalFormatting sqref="H10:H14">
    <cfRule type="containsText" dxfId="90" priority="82" operator="containsText" text="Muy Alta">
      <formula>NOT(ISERROR(SEARCH("Muy Alta",H10)))</formula>
    </cfRule>
    <cfRule type="containsText" dxfId="89" priority="83" operator="containsText" text="Alta">
      <formula>NOT(ISERROR(SEARCH("Alta",H10)))</formula>
    </cfRule>
    <cfRule type="containsText" dxfId="88" priority="84" operator="containsText" text="Muy Alta">
      <formula>NOT(ISERROR(SEARCH("Muy Alta",H10)))</formula>
    </cfRule>
    <cfRule type="containsText" dxfId="87" priority="89" operator="containsText" text="Muy Baja">
      <formula>NOT(ISERROR(SEARCH("Muy Baja",H10)))</formula>
    </cfRule>
    <cfRule type="containsText" dxfId="86" priority="90" operator="containsText" text="Baja">
      <formula>NOT(ISERROR(SEARCH("Baja",H10)))</formula>
    </cfRule>
    <cfRule type="containsText" dxfId="85" priority="91" operator="containsText" text="Media">
      <formula>NOT(ISERROR(SEARCH("Media",H10)))</formula>
    </cfRule>
    <cfRule type="containsText" dxfId="84" priority="92" operator="containsText" text="Alta">
      <formula>NOT(ISERROR(SEARCH("Alta",H10)))</formula>
    </cfRule>
    <cfRule type="containsText" dxfId="83" priority="94" operator="containsText" text="Muy Alta">
      <formula>NOT(ISERROR(SEARCH("Muy Alta",H10)))</formula>
    </cfRule>
  </conditionalFormatting>
  <conditionalFormatting sqref="I10:I14">
    <cfRule type="containsText" dxfId="82" priority="85" operator="containsText" text="Catastrófico">
      <formula>NOT(ISERROR(SEARCH("Catastrófico",I10)))</formula>
    </cfRule>
    <cfRule type="containsText" dxfId="81" priority="86" operator="containsText" text="Mayor">
      <formula>NOT(ISERROR(SEARCH("Mayor",I10)))</formula>
    </cfRule>
    <cfRule type="containsText" dxfId="80" priority="87" operator="containsText" text="Menor">
      <formula>NOT(ISERROR(SEARCH("Menor",I10)))</formula>
    </cfRule>
    <cfRule type="containsText" dxfId="79" priority="88" operator="containsText" text="Leve">
      <formula>NOT(ISERROR(SEARCH("Leve",I10)))</formula>
    </cfRule>
    <cfRule type="containsText" dxfId="78" priority="93" operator="containsText" text="Moderado">
      <formula>NOT(ISERROR(SEARCH("Moderado",I10)))</formula>
    </cfRule>
  </conditionalFormatting>
  <conditionalFormatting sqref="K10:K14">
    <cfRule type="containsText" dxfId="77" priority="80" operator="containsText" text="Media">
      <formula>NOT(ISERROR(SEARCH("Media",K10)))</formula>
    </cfRule>
  </conditionalFormatting>
  <conditionalFormatting sqref="L10:L14">
    <cfRule type="containsText" dxfId="76" priority="79" operator="containsText" text="Moderado">
      <formula>NOT(ISERROR(SEARCH("Moderado",L10)))</formula>
    </cfRule>
  </conditionalFormatting>
  <conditionalFormatting sqref="J10:J14">
    <cfRule type="containsText" dxfId="75" priority="78" operator="containsText" text="Moderado">
      <formula>NOT(ISERROR(SEARCH("Moderado",J10)))</formula>
    </cfRule>
  </conditionalFormatting>
  <conditionalFormatting sqref="J10:J14">
    <cfRule type="containsText" dxfId="74" priority="76" operator="containsText" text="Bajo">
      <formula>NOT(ISERROR(SEARCH("Bajo",J10)))</formula>
    </cfRule>
    <cfRule type="containsText" dxfId="73" priority="77" operator="containsText" text="Extremo">
      <formula>NOT(ISERROR(SEARCH("Extremo",J10)))</formula>
    </cfRule>
  </conditionalFormatting>
  <conditionalFormatting sqref="K10:K14">
    <cfRule type="containsText" dxfId="72" priority="74" operator="containsText" text="Baja">
      <formula>NOT(ISERROR(SEARCH("Baja",K10)))</formula>
    </cfRule>
    <cfRule type="containsText" dxfId="71" priority="75" operator="containsText" text="Muy Baja">
      <formula>NOT(ISERROR(SEARCH("Muy Baja",K10)))</formula>
    </cfRule>
  </conditionalFormatting>
  <conditionalFormatting sqref="K10:K14">
    <cfRule type="containsText" dxfId="70" priority="72" operator="containsText" text="Muy Alta">
      <formula>NOT(ISERROR(SEARCH("Muy Alta",K10)))</formula>
    </cfRule>
    <cfRule type="containsText" dxfId="69" priority="73" operator="containsText" text="Alta">
      <formula>NOT(ISERROR(SEARCH("Alta",K10)))</formula>
    </cfRule>
  </conditionalFormatting>
  <conditionalFormatting sqref="L10:L14">
    <cfRule type="containsText" dxfId="68" priority="68" operator="containsText" text="Catastrófico">
      <formula>NOT(ISERROR(SEARCH("Catastrófico",L10)))</formula>
    </cfRule>
    <cfRule type="containsText" dxfId="67" priority="69" operator="containsText" text="Mayor">
      <formula>NOT(ISERROR(SEARCH("Mayor",L10)))</formula>
    </cfRule>
    <cfRule type="containsText" dxfId="66" priority="70" operator="containsText" text="Menor">
      <formula>NOT(ISERROR(SEARCH("Menor",L10)))</formula>
    </cfRule>
    <cfRule type="containsText" dxfId="65" priority="71" operator="containsText" text="Leve">
      <formula>NOT(ISERROR(SEARCH("Leve",L10)))</formula>
    </cfRule>
  </conditionalFormatting>
  <conditionalFormatting sqref="K15:L15">
    <cfRule type="containsText" dxfId="64" priority="62" operator="containsText" text="3- Moderado">
      <formula>NOT(ISERROR(SEARCH("3- Moderado",K15)))</formula>
    </cfRule>
    <cfRule type="containsText" dxfId="63" priority="63" operator="containsText" text="6- Moderado">
      <formula>NOT(ISERROR(SEARCH("6- Moderado",K15)))</formula>
    </cfRule>
    <cfRule type="containsText" dxfId="62" priority="64" operator="containsText" text="4- Moderado">
      <formula>NOT(ISERROR(SEARCH("4- Moderado",K15)))</formula>
    </cfRule>
    <cfRule type="containsText" dxfId="61" priority="65" operator="containsText" text="3- Bajo">
      <formula>NOT(ISERROR(SEARCH("3- Bajo",K15)))</formula>
    </cfRule>
    <cfRule type="containsText" dxfId="60" priority="66" operator="containsText" text="4- Bajo">
      <formula>NOT(ISERROR(SEARCH("4- Bajo",K15)))</formula>
    </cfRule>
    <cfRule type="containsText" dxfId="59" priority="67" operator="containsText" text="1- Bajo">
      <formula>NOT(ISERROR(SEARCH("1- Bajo",K15)))</formula>
    </cfRule>
  </conditionalFormatting>
  <conditionalFormatting sqref="H15:I15">
    <cfRule type="containsText" dxfId="58" priority="56" operator="containsText" text="3- Moderado">
      <formula>NOT(ISERROR(SEARCH("3- Moderado",H15)))</formula>
    </cfRule>
    <cfRule type="containsText" dxfId="57" priority="57" operator="containsText" text="6- Moderado">
      <formula>NOT(ISERROR(SEARCH("6- Moderado",H15)))</formula>
    </cfRule>
    <cfRule type="containsText" dxfId="56" priority="58" operator="containsText" text="4- Moderado">
      <formula>NOT(ISERROR(SEARCH("4- Moderado",H15)))</formula>
    </cfRule>
    <cfRule type="containsText" dxfId="55" priority="59" operator="containsText" text="3- Bajo">
      <formula>NOT(ISERROR(SEARCH("3- Bajo",H15)))</formula>
    </cfRule>
    <cfRule type="containsText" dxfId="54" priority="60" operator="containsText" text="4- Bajo">
      <formula>NOT(ISERROR(SEARCH("4- Bajo",H15)))</formula>
    </cfRule>
    <cfRule type="containsText" dxfId="53" priority="61" operator="containsText" text="1- Bajo">
      <formula>NOT(ISERROR(SEARCH("1- Bajo",H15)))</formula>
    </cfRule>
  </conditionalFormatting>
  <conditionalFormatting sqref="A15 C15:E15">
    <cfRule type="containsText" dxfId="52" priority="50" operator="containsText" text="3- Moderado">
      <formula>NOT(ISERROR(SEARCH("3- Moderado",A15)))</formula>
    </cfRule>
    <cfRule type="containsText" dxfId="51" priority="51" operator="containsText" text="6- Moderado">
      <formula>NOT(ISERROR(SEARCH("6- Moderado",A15)))</formula>
    </cfRule>
    <cfRule type="containsText" dxfId="50" priority="52" operator="containsText" text="4- Moderado">
      <formula>NOT(ISERROR(SEARCH("4- Moderado",A15)))</formula>
    </cfRule>
    <cfRule type="containsText" dxfId="49" priority="53" operator="containsText" text="3- Bajo">
      <formula>NOT(ISERROR(SEARCH("3- Bajo",A15)))</formula>
    </cfRule>
    <cfRule type="containsText" dxfId="48" priority="54" operator="containsText" text="4- Bajo">
      <formula>NOT(ISERROR(SEARCH("4- Bajo",A15)))</formula>
    </cfRule>
    <cfRule type="containsText" dxfId="47" priority="55" operator="containsText" text="1- Bajo">
      <formula>NOT(ISERROR(SEARCH("1- Bajo",A15)))</formula>
    </cfRule>
  </conditionalFormatting>
  <conditionalFormatting sqref="F15:G15">
    <cfRule type="containsText" dxfId="46" priority="44" operator="containsText" text="3- Moderado">
      <formula>NOT(ISERROR(SEARCH("3- Moderado",F15)))</formula>
    </cfRule>
    <cfRule type="containsText" dxfId="45" priority="45" operator="containsText" text="6- Moderado">
      <formula>NOT(ISERROR(SEARCH("6- Moderado",F15)))</formula>
    </cfRule>
    <cfRule type="containsText" dxfId="44" priority="46" operator="containsText" text="4- Moderado">
      <formula>NOT(ISERROR(SEARCH("4- Moderado",F15)))</formula>
    </cfRule>
    <cfRule type="containsText" dxfId="43" priority="47" operator="containsText" text="3- Bajo">
      <formula>NOT(ISERROR(SEARCH("3- Bajo",F15)))</formula>
    </cfRule>
    <cfRule type="containsText" dxfId="42" priority="48" operator="containsText" text="4- Bajo">
      <formula>NOT(ISERROR(SEARCH("4- Bajo",F15)))</formula>
    </cfRule>
    <cfRule type="containsText" dxfId="41" priority="49" operator="containsText" text="1- Bajo">
      <formula>NOT(ISERROR(SEARCH("1- Bajo",F15)))</formula>
    </cfRule>
  </conditionalFormatting>
  <conditionalFormatting sqref="J15:J19">
    <cfRule type="containsText" dxfId="40" priority="39" operator="containsText" text="Bajo">
      <formula>NOT(ISERROR(SEARCH("Bajo",J15)))</formula>
    </cfRule>
    <cfRule type="containsText" dxfId="39" priority="40" operator="containsText" text="Moderado">
      <formula>NOT(ISERROR(SEARCH("Moderado",J15)))</formula>
    </cfRule>
    <cfRule type="containsText" dxfId="38" priority="41" operator="containsText" text="Alto">
      <formula>NOT(ISERROR(SEARCH("Alto",J15)))</formula>
    </cfRule>
    <cfRule type="containsText" dxfId="37" priority="42" operator="containsText" text="Extremo">
      <formula>NOT(ISERROR(SEARCH("Extremo",J15)))</formula>
    </cfRule>
    <cfRule type="colorScale" priority="43">
      <colorScale>
        <cfvo type="min"/>
        <cfvo type="max"/>
        <color rgb="FFFF7128"/>
        <color rgb="FFFFEF9C"/>
      </colorScale>
    </cfRule>
  </conditionalFormatting>
  <conditionalFormatting sqref="M15:M19">
    <cfRule type="containsText" dxfId="36" priority="14" operator="containsText" text="Moderado">
      <formula>NOT(ISERROR(SEARCH("Moderado",M15)))</formula>
    </cfRule>
    <cfRule type="containsText" dxfId="35" priority="34" operator="containsText" text="Bajo">
      <formula>NOT(ISERROR(SEARCH("Bajo",M15)))</formula>
    </cfRule>
    <cfRule type="containsText" dxfId="34" priority="35" operator="containsText" text="Moderado">
      <formula>NOT(ISERROR(SEARCH("Moderado",M15)))</formula>
    </cfRule>
    <cfRule type="containsText" dxfId="33" priority="36" operator="containsText" text="Alto">
      <formula>NOT(ISERROR(SEARCH("Alto",M15)))</formula>
    </cfRule>
    <cfRule type="containsText" dxfId="32" priority="37" operator="containsText" text="Extremo">
      <formula>NOT(ISERROR(SEARCH("Extremo",M15)))</formula>
    </cfRule>
    <cfRule type="colorScale" priority="38">
      <colorScale>
        <cfvo type="min"/>
        <cfvo type="max"/>
        <color rgb="FFFF7128"/>
        <color rgb="FFFFEF9C"/>
      </colorScale>
    </cfRule>
  </conditionalFormatting>
  <conditionalFormatting sqref="N15">
    <cfRule type="containsText" dxfId="31" priority="28" operator="containsText" text="3- Moderado">
      <formula>NOT(ISERROR(SEARCH("3- Moderado",N15)))</formula>
    </cfRule>
    <cfRule type="containsText" dxfId="30" priority="29" operator="containsText" text="6- Moderado">
      <formula>NOT(ISERROR(SEARCH("6- Moderado",N15)))</formula>
    </cfRule>
    <cfRule type="containsText" dxfId="29" priority="30" operator="containsText" text="4- Moderado">
      <formula>NOT(ISERROR(SEARCH("4- Moderado",N15)))</formula>
    </cfRule>
    <cfRule type="containsText" dxfId="28" priority="31" operator="containsText" text="3- Bajo">
      <formula>NOT(ISERROR(SEARCH("3- Bajo",N15)))</formula>
    </cfRule>
    <cfRule type="containsText" dxfId="27" priority="32" operator="containsText" text="4- Bajo">
      <formula>NOT(ISERROR(SEARCH("4- Bajo",N15)))</formula>
    </cfRule>
    <cfRule type="containsText" dxfId="26" priority="33" operator="containsText" text="1- Bajo">
      <formula>NOT(ISERROR(SEARCH("1- Bajo",N15)))</formula>
    </cfRule>
  </conditionalFormatting>
  <conditionalFormatting sqref="H15:H19">
    <cfRule type="containsText" dxfId="25" priority="15" operator="containsText" text="Muy Alta">
      <formula>NOT(ISERROR(SEARCH("Muy Alta",H15)))</formula>
    </cfRule>
    <cfRule type="containsText" dxfId="24" priority="16" operator="containsText" text="Alta">
      <formula>NOT(ISERROR(SEARCH("Alta",H15)))</formula>
    </cfRule>
    <cfRule type="containsText" dxfId="23" priority="17" operator="containsText" text="Muy Alta">
      <formula>NOT(ISERROR(SEARCH("Muy Alta",H15)))</formula>
    </cfRule>
    <cfRule type="containsText" dxfId="22" priority="22" operator="containsText" text="Muy Baja">
      <formula>NOT(ISERROR(SEARCH("Muy Baja",H15)))</formula>
    </cfRule>
    <cfRule type="containsText" dxfId="21" priority="23" operator="containsText" text="Baja">
      <formula>NOT(ISERROR(SEARCH("Baja",H15)))</formula>
    </cfRule>
    <cfRule type="containsText" dxfId="20" priority="24" operator="containsText" text="Media">
      <formula>NOT(ISERROR(SEARCH("Media",H15)))</formula>
    </cfRule>
    <cfRule type="containsText" dxfId="19" priority="25" operator="containsText" text="Alta">
      <formula>NOT(ISERROR(SEARCH("Alta",H15)))</formula>
    </cfRule>
    <cfRule type="containsText" dxfId="18" priority="27" operator="containsText" text="Muy Alta">
      <formula>NOT(ISERROR(SEARCH("Muy Alta",H15)))</formula>
    </cfRule>
  </conditionalFormatting>
  <conditionalFormatting sqref="I15:I19">
    <cfRule type="containsText" dxfId="17" priority="18" operator="containsText" text="Catastrófico">
      <formula>NOT(ISERROR(SEARCH("Catastrófico",I15)))</formula>
    </cfRule>
    <cfRule type="containsText" dxfId="16" priority="19" operator="containsText" text="Mayor">
      <formula>NOT(ISERROR(SEARCH("Mayor",I15)))</formula>
    </cfRule>
    <cfRule type="containsText" dxfId="15" priority="20" operator="containsText" text="Menor">
      <formula>NOT(ISERROR(SEARCH("Menor",I15)))</formula>
    </cfRule>
    <cfRule type="containsText" dxfId="14" priority="21" operator="containsText" text="Leve">
      <formula>NOT(ISERROR(SEARCH("Leve",I15)))</formula>
    </cfRule>
    <cfRule type="containsText" dxfId="13" priority="26" operator="containsText" text="Moderado">
      <formula>NOT(ISERROR(SEARCH("Moderado",I15)))</formula>
    </cfRule>
  </conditionalFormatting>
  <conditionalFormatting sqref="K15:K19">
    <cfRule type="containsText" dxfId="12" priority="13" operator="containsText" text="Media">
      <formula>NOT(ISERROR(SEARCH("Media",K15)))</formula>
    </cfRule>
  </conditionalFormatting>
  <conditionalFormatting sqref="L15:L19">
    <cfRule type="containsText" dxfId="11" priority="12" operator="containsText" text="Moderado">
      <formula>NOT(ISERROR(SEARCH("Moderado",L15)))</formula>
    </cfRule>
  </conditionalFormatting>
  <conditionalFormatting sqref="J15:J19">
    <cfRule type="containsText" dxfId="10" priority="11" operator="containsText" text="Moderado">
      <formula>NOT(ISERROR(SEARCH("Moderado",J15)))</formula>
    </cfRule>
  </conditionalFormatting>
  <conditionalFormatting sqref="J15:J19">
    <cfRule type="containsText" dxfId="9" priority="9" operator="containsText" text="Bajo">
      <formula>NOT(ISERROR(SEARCH("Bajo",J15)))</formula>
    </cfRule>
    <cfRule type="containsText" dxfId="8" priority="10" operator="containsText" text="Extremo">
      <formula>NOT(ISERROR(SEARCH("Extremo",J15)))</formula>
    </cfRule>
  </conditionalFormatting>
  <conditionalFormatting sqref="K15:K19">
    <cfRule type="containsText" dxfId="7" priority="7" operator="containsText" text="Baja">
      <formula>NOT(ISERROR(SEARCH("Baja",K15)))</formula>
    </cfRule>
    <cfRule type="containsText" dxfId="6" priority="8" operator="containsText" text="Muy Baja">
      <formula>NOT(ISERROR(SEARCH("Muy Baja",K15)))</formula>
    </cfRule>
  </conditionalFormatting>
  <conditionalFormatting sqref="K15:K19">
    <cfRule type="containsText" dxfId="5" priority="5" operator="containsText" text="Muy Alta">
      <formula>NOT(ISERROR(SEARCH("Muy Alta",K15)))</formula>
    </cfRule>
    <cfRule type="containsText" dxfId="4" priority="6" operator="containsText" text="Alta">
      <formula>NOT(ISERROR(SEARCH("Alta",K15)))</formula>
    </cfRule>
  </conditionalFormatting>
  <conditionalFormatting sqref="L15:L19">
    <cfRule type="containsText" dxfId="3" priority="1" operator="containsText" text="Catastrófico">
      <formula>NOT(ISERROR(SEARCH("Catastrófico",L15)))</formula>
    </cfRule>
    <cfRule type="containsText" dxfId="2" priority="2" operator="containsText" text="Mayor">
      <formula>NOT(ISERROR(SEARCH("Mayor",L15)))</formula>
    </cfRule>
    <cfRule type="containsText" dxfId="1" priority="3" operator="containsText" text="Menor">
      <formula>NOT(ISERROR(SEARCH("Menor",L15)))</formula>
    </cfRule>
    <cfRule type="containsText" dxfId="0" priority="4" operator="containsText" text="Leve">
      <formula>NOT(ISERROR(SEARCH("Leve",L15)))</formula>
    </cfRule>
  </conditionalFormatting>
  <dataValidations count="7">
    <dataValidation allowBlank="1" showInputMessage="1" showErrorMessage="1" prompt="Seleccionar el tipo de riesgo teniendo en cuenta que  factor organizaconal afecta. Ver explicacion en hoja " sqref="E8" xr:uid="{76627BAE-E73D-4D16-B6CC-0077A65790E1}"/>
    <dataValidation allowBlank="1" showInputMessage="1" showErrorMessage="1" prompt="Registrar qué factor  que ocasina el riesgo: un facot identtficado el contexto._x000a_O  personas, recursos, estilo de direccion , factores externos, , codiciones ambientales" sqref="F8:G8" xr:uid="{E686DCCB-3080-441F-9DE9-D14690C47C46}"/>
    <dataValidation allowBlank="1" showInputMessage="1" showErrorMessage="1" prompt="Que tan factible es que materialize el riesgo?" sqref="H8" xr:uid="{5B4D4EC1-B143-42E1-B4AE-2D1B81392806}"/>
    <dataValidation allowBlank="1" showInputMessage="1" showErrorMessage="1" prompt="El grado de afectación puede ser " sqref="I8" xr:uid="{26D4749A-7C94-4337-97B4-E9528C34BDBE}"/>
    <dataValidation allowBlank="1" showInputMessage="1" showErrorMessage="1" prompt="Describir las actividades que se van a desarrollar para el proyecto" sqref="O7" xr:uid="{51ACD5B3-3F3B-4F57-A83D-5BE345AA2DE6}"/>
    <dataValidation allowBlank="1" showInputMessage="1" showErrorMessage="1" prompt="Seleccionar si el responsable es el responsable de las acciones es el nivel central" sqref="P7:P8" xr:uid="{960A2DB8-3D83-406D-B8EF-71932DE38E0F}"/>
    <dataValidation allowBlank="1" showInputMessage="1" showErrorMessage="1" prompt="seleccionar si el responsable de ejecutar las acciones es el nivel central" sqref="Q8" xr:uid="{A2B0D131-908B-4503-A4B4-C659B5207342}"/>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vt:lpstr>
      <vt:lpstr>Seguimiento 4 Trimestre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dcterms:created xsi:type="dcterms:W3CDTF">2021-04-16T16:11:31Z</dcterms:created>
  <dcterms:modified xsi:type="dcterms:W3CDTF">2024-01-30T20:40:09Z</dcterms:modified>
</cp:coreProperties>
</file>